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10.1.1.3\obras\SECRETARIA DE OBRAS\Flavio\OBRAS\PRESIDENTE OLEGÁRIO\Bloco de Administração Pública\"/>
    </mc:Choice>
  </mc:AlternateContent>
  <xr:revisionPtr revIDLastSave="0" documentId="13_ncr:1_{6F8ACDA9-9F4F-4524-8F1A-D9F2A0BDCF27}" xr6:coauthVersionLast="45" xr6:coauthVersionMax="45" xr10:uidLastSave="{00000000-0000-0000-0000-000000000000}"/>
  <bookViews>
    <workbookView xWindow="-120" yWindow="-120" windowWidth="29040" windowHeight="15840" activeTab="3" xr2:uid="{00000000-000D-0000-FFFF-FFFF00000000}"/>
  </bookViews>
  <sheets>
    <sheet name="Orçamento" sheetId="1" r:id="rId1"/>
    <sheet name="Quantitativo" sheetId="2" r:id="rId2"/>
    <sheet name="BDI" sheetId="13" r:id="rId3"/>
    <sheet name="Cronograma Físico Financeiro" sheetId="9" r:id="rId4"/>
  </sheets>
  <externalReferences>
    <externalReference r:id="rId5"/>
  </externalReferences>
  <definedNames>
    <definedName name="_xlnm._FilterDatabase" localSheetId="0" hidden="1">Orçamento!#REF!</definedName>
    <definedName name="_xlnm.Print_Area" localSheetId="3">'Cronograma Físico Financeiro'!$A$1:$I$43</definedName>
    <definedName name="_xlnm.Print_Area" localSheetId="0">Orçamento!$A$2:$I$294</definedName>
    <definedName name="_xlnm.Print_Area" localSheetId="1">Quantitativo!$A$1:$E$249</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1" i="9" l="1"/>
  <c r="F40" i="9"/>
  <c r="F213" i="1" l="1"/>
  <c r="D175" i="2"/>
  <c r="A174" i="2"/>
  <c r="B174" i="2"/>
  <c r="E174" i="2"/>
  <c r="A175" i="2"/>
  <c r="B175" i="2"/>
  <c r="E175" i="2"/>
  <c r="D171" i="2"/>
  <c r="H213" i="1"/>
  <c r="F212" i="1"/>
  <c r="H212" i="1" s="1"/>
  <c r="A173" i="2"/>
  <c r="B173" i="2"/>
  <c r="E173" i="2"/>
  <c r="F211" i="1"/>
  <c r="H211" i="1" s="1"/>
  <c r="A172" i="2"/>
  <c r="B172" i="2"/>
  <c r="E172" i="2"/>
  <c r="F210" i="1"/>
  <c r="H210" i="1" s="1"/>
  <c r="A171" i="2"/>
  <c r="B171" i="2"/>
  <c r="E171" i="2"/>
  <c r="F209" i="1"/>
  <c r="H209" i="1" s="1"/>
  <c r="F208" i="1"/>
  <c r="H208" i="1" s="1"/>
  <c r="A170" i="2"/>
  <c r="B170" i="2"/>
  <c r="E170" i="2"/>
  <c r="A169" i="2"/>
  <c r="B169" i="2"/>
  <c r="E169" i="2"/>
  <c r="F207" i="1"/>
  <c r="H207" i="1" s="1"/>
  <c r="A168" i="2"/>
  <c r="B168" i="2"/>
  <c r="E168" i="2"/>
  <c r="F206" i="1"/>
  <c r="H206" i="1" s="1"/>
  <c r="A167" i="2"/>
  <c r="B167" i="2"/>
  <c r="E167" i="2"/>
  <c r="F205" i="1"/>
  <c r="H205" i="1" s="1"/>
  <c r="A166" i="2" l="1"/>
  <c r="B166" i="2"/>
  <c r="E166" i="2"/>
  <c r="F204" i="1"/>
  <c r="H204" i="1" s="1"/>
  <c r="A165" i="2"/>
  <c r="B165" i="2"/>
  <c r="E165" i="2"/>
  <c r="F203" i="1"/>
  <c r="H203" i="1" s="1"/>
  <c r="A164" i="2"/>
  <c r="B164" i="2"/>
  <c r="E164" i="2"/>
  <c r="F202" i="1"/>
  <c r="H202" i="1" s="1"/>
  <c r="A163" i="2"/>
  <c r="B163" i="2"/>
  <c r="E163" i="2"/>
  <c r="F201" i="1"/>
  <c r="H201" i="1" s="1"/>
  <c r="A162" i="2"/>
  <c r="B162" i="2"/>
  <c r="E162" i="2"/>
  <c r="F200" i="1"/>
  <c r="H200" i="1" s="1"/>
  <c r="F199" i="1"/>
  <c r="H199" i="1" s="1"/>
  <c r="A161" i="2"/>
  <c r="B161" i="2"/>
  <c r="E161" i="2"/>
  <c r="F198" i="1"/>
  <c r="H198" i="1" s="1"/>
  <c r="A160" i="2"/>
  <c r="B160" i="2"/>
  <c r="E160" i="2"/>
  <c r="F197" i="1"/>
  <c r="A159" i="2"/>
  <c r="B159" i="2"/>
  <c r="E159" i="2"/>
  <c r="H197" i="1"/>
  <c r="A158" i="2"/>
  <c r="B158" i="2"/>
  <c r="E158" i="2"/>
  <c r="F196" i="1"/>
  <c r="H196" i="1" s="1"/>
  <c r="A157" i="2"/>
  <c r="E157" i="2"/>
  <c r="B157" i="2"/>
  <c r="F195" i="1" l="1"/>
  <c r="H195" i="1" s="1"/>
  <c r="F194" i="1"/>
  <c r="E156" i="2"/>
  <c r="B156" i="2"/>
  <c r="A156" i="2"/>
  <c r="F217" i="1" l="1"/>
  <c r="F218" i="1"/>
  <c r="F219" i="1"/>
  <c r="F220" i="1"/>
  <c r="F221" i="1"/>
  <c r="F222" i="1"/>
  <c r="F223" i="1"/>
  <c r="F224" i="1"/>
  <c r="F225" i="1"/>
  <c r="F226" i="1"/>
  <c r="F227" i="1"/>
  <c r="F228" i="1"/>
  <c r="F229" i="1"/>
  <c r="F230" i="1"/>
  <c r="F231" i="1"/>
  <c r="F232" i="1"/>
  <c r="F237" i="1"/>
  <c r="H237" i="1" s="1"/>
  <c r="F238" i="1"/>
  <c r="F162" i="1"/>
  <c r="F184" i="1"/>
  <c r="F185" i="1"/>
  <c r="F186" i="1"/>
  <c r="F187" i="1"/>
  <c r="F191" i="1"/>
  <c r="H191" i="1" s="1"/>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D136" i="2"/>
  <c r="F173" i="1" s="1"/>
  <c r="D135" i="2"/>
  <c r="F172" i="1" s="1"/>
  <c r="D133" i="2"/>
  <c r="F170" i="1" s="1"/>
  <c r="D132" i="2"/>
  <c r="F169" i="1" s="1"/>
  <c r="D130" i="2"/>
  <c r="F167" i="1" s="1"/>
  <c r="D129" i="2"/>
  <c r="F166" i="1" s="1"/>
  <c r="D127" i="2"/>
  <c r="F164" i="1" s="1"/>
  <c r="A198" i="2"/>
  <c r="B198" i="2"/>
  <c r="E198" i="2"/>
  <c r="A199" i="2"/>
  <c r="B199" i="2"/>
  <c r="E199" i="2"/>
  <c r="H238" i="1"/>
  <c r="D197" i="2"/>
  <c r="F236" i="1" s="1"/>
  <c r="D153" i="2"/>
  <c r="F190" i="1" s="1"/>
  <c r="D134" i="2"/>
  <c r="F171" i="1" s="1"/>
  <c r="D131" i="2"/>
  <c r="F168" i="1" s="1"/>
  <c r="E154" i="2"/>
  <c r="D196" i="2" l="1"/>
  <c r="D146" i="2"/>
  <c r="F183" i="1" s="1"/>
  <c r="D145" i="2"/>
  <c r="F182" i="1" s="1"/>
  <c r="D144" i="2"/>
  <c r="F181" i="1" s="1"/>
  <c r="D143" i="2"/>
  <c r="F180" i="1" s="1"/>
  <c r="D142" i="2"/>
  <c r="F179" i="1" s="1"/>
  <c r="D141" i="2"/>
  <c r="F178" i="1" s="1"/>
  <c r="D140" i="2"/>
  <c r="F177" i="1" s="1"/>
  <c r="D139" i="2"/>
  <c r="F176" i="1" s="1"/>
  <c r="D138" i="2"/>
  <c r="F175" i="1" s="1"/>
  <c r="D137" i="2"/>
  <c r="F174" i="1" s="1"/>
  <c r="D128" i="2"/>
  <c r="F165" i="1" s="1"/>
  <c r="D126" i="2"/>
  <c r="F163" i="1" s="1"/>
  <c r="D195" i="2"/>
  <c r="D194" i="2"/>
  <c r="A193" i="2"/>
  <c r="A194" i="2"/>
  <c r="A195" i="2"/>
  <c r="A196" i="2"/>
  <c r="A197" i="2"/>
  <c r="H190" i="1"/>
  <c r="E153" i="2"/>
  <c r="D152" i="2"/>
  <c r="E152" i="2"/>
  <c r="D151" i="2"/>
  <c r="E151" i="2"/>
  <c r="H232" i="1"/>
  <c r="H236" i="1"/>
  <c r="B193" i="2"/>
  <c r="E193" i="2"/>
  <c r="B194" i="2"/>
  <c r="E194" i="2"/>
  <c r="B195" i="2"/>
  <c r="E195" i="2"/>
  <c r="B196" i="2"/>
  <c r="E196" i="2"/>
  <c r="B197" i="2"/>
  <c r="E197" i="2"/>
  <c r="H162" i="1"/>
  <c r="E125" i="2"/>
  <c r="A178" i="2"/>
  <c r="A179" i="2"/>
  <c r="A180" i="2"/>
  <c r="A181" i="2"/>
  <c r="A182" i="2"/>
  <c r="A183" i="2"/>
  <c r="A184" i="2"/>
  <c r="A185" i="2"/>
  <c r="A186" i="2"/>
  <c r="A187" i="2"/>
  <c r="A188" i="2"/>
  <c r="A189" i="2"/>
  <c r="A190" i="2"/>
  <c r="A191" i="2"/>
  <c r="A192" i="2"/>
  <c r="F233" i="1" l="1"/>
  <c r="H233" i="1" s="1"/>
  <c r="F234" i="1"/>
  <c r="H234" i="1" s="1"/>
  <c r="F235" i="1"/>
  <c r="H235" i="1" s="1"/>
  <c r="F189" i="1"/>
  <c r="H189" i="1" s="1"/>
  <c r="F188" i="1"/>
  <c r="H188" i="1" s="1"/>
  <c r="E147" i="2"/>
  <c r="E148" i="2"/>
  <c r="E149" i="2"/>
  <c r="E150" i="2"/>
  <c r="H187" i="1"/>
  <c r="H186" i="1"/>
  <c r="H185" i="1"/>
  <c r="H184" i="1"/>
  <c r="H163" i="1"/>
  <c r="H164" i="1"/>
  <c r="H165" i="1"/>
  <c r="H166" i="1"/>
  <c r="H167" i="1"/>
  <c r="H168" i="1"/>
  <c r="H169" i="1"/>
  <c r="H170" i="1"/>
  <c r="H171" i="1"/>
  <c r="H172" i="1"/>
  <c r="H173" i="1"/>
  <c r="H174" i="1"/>
  <c r="H175" i="1"/>
  <c r="H176" i="1"/>
  <c r="H177" i="1"/>
  <c r="H178" i="1"/>
  <c r="H179" i="1"/>
  <c r="H180" i="1"/>
  <c r="H181" i="1"/>
  <c r="H182" i="1"/>
  <c r="H183" i="1"/>
  <c r="F161" i="1"/>
  <c r="E126" i="2"/>
  <c r="E127" i="2"/>
  <c r="E128" i="2"/>
  <c r="E129" i="2"/>
  <c r="E130" i="2"/>
  <c r="E131" i="2"/>
  <c r="E132" i="2"/>
  <c r="E133" i="2"/>
  <c r="E134" i="2"/>
  <c r="E135" i="2"/>
  <c r="E136" i="2"/>
  <c r="E137" i="2"/>
  <c r="E138" i="2"/>
  <c r="E139" i="2"/>
  <c r="E140" i="2"/>
  <c r="E141" i="2"/>
  <c r="E142" i="2"/>
  <c r="E143" i="2"/>
  <c r="E144" i="2"/>
  <c r="E145" i="2"/>
  <c r="E146" i="2"/>
  <c r="H219" i="1"/>
  <c r="B180" i="2"/>
  <c r="E180" i="2"/>
  <c r="H228" i="1" l="1"/>
  <c r="H229" i="1"/>
  <c r="H230" i="1"/>
  <c r="H231" i="1"/>
  <c r="B192" i="2"/>
  <c r="E192" i="2"/>
  <c r="B190" i="2"/>
  <c r="E190" i="2"/>
  <c r="B191" i="2"/>
  <c r="E191" i="2"/>
  <c r="H217" i="1"/>
  <c r="H218" i="1"/>
  <c r="H220" i="1"/>
  <c r="H221" i="1"/>
  <c r="H222" i="1"/>
  <c r="H223" i="1"/>
  <c r="H224" i="1"/>
  <c r="H225" i="1"/>
  <c r="H226" i="1"/>
  <c r="H227" i="1"/>
  <c r="F216" i="1"/>
  <c r="B189" i="2"/>
  <c r="E189" i="2"/>
  <c r="B188" i="2"/>
  <c r="E188" i="2"/>
  <c r="B178" i="2"/>
  <c r="E178" i="2"/>
  <c r="B179" i="2"/>
  <c r="E179" i="2"/>
  <c r="B181" i="2"/>
  <c r="E181" i="2"/>
  <c r="B182" i="2"/>
  <c r="E182" i="2"/>
  <c r="B183" i="2"/>
  <c r="E183" i="2"/>
  <c r="B184" i="2"/>
  <c r="E184" i="2"/>
  <c r="B185" i="2"/>
  <c r="E185" i="2"/>
  <c r="B186" i="2"/>
  <c r="E186" i="2"/>
  <c r="B187" i="2"/>
  <c r="E187" i="2"/>
  <c r="E177" i="2"/>
  <c r="B177" i="2"/>
  <c r="A177" i="2"/>
  <c r="B155" i="2"/>
  <c r="A155" i="2"/>
  <c r="B176" i="2"/>
  <c r="A176" i="2"/>
  <c r="E124" i="2"/>
  <c r="B124" i="2"/>
  <c r="A124" i="2"/>
  <c r="B123" i="2"/>
  <c r="A123" i="2"/>
  <c r="D54" i="2" l="1"/>
  <c r="D53" i="2"/>
  <c r="D52" i="2"/>
  <c r="D50" i="2"/>
  <c r="D48" i="2"/>
  <c r="D47" i="2"/>
  <c r="D45" i="2"/>
  <c r="D43" i="2"/>
  <c r="D42" i="2"/>
  <c r="D39" i="2"/>
  <c r="D31" i="2"/>
  <c r="F41" i="1"/>
  <c r="D29" i="2"/>
  <c r="D28" i="2"/>
  <c r="D26" i="2"/>
  <c r="F35" i="1"/>
  <c r="D23" i="2"/>
  <c r="D21" i="2"/>
  <c r="D19" i="2"/>
  <c r="D18" i="2"/>
  <c r="D37" i="2"/>
  <c r="F49" i="1" s="1"/>
  <c r="F48" i="1"/>
  <c r="D35" i="2"/>
  <c r="D34" i="2"/>
  <c r="D231" i="2" l="1"/>
  <c r="F272" i="1" s="1"/>
  <c r="H272" i="1" s="1"/>
  <c r="D230" i="2"/>
  <c r="F271" i="1" s="1"/>
  <c r="A230" i="2"/>
  <c r="B230" i="2"/>
  <c r="E230" i="2"/>
  <c r="A231" i="2"/>
  <c r="B231" i="2"/>
  <c r="E231" i="2"/>
  <c r="F270" i="1"/>
  <c r="H270" i="1" s="1"/>
  <c r="A229" i="2"/>
  <c r="B229" i="2"/>
  <c r="E229" i="2"/>
  <c r="F269" i="1"/>
  <c r="H269" i="1" s="1"/>
  <c r="A228" i="2"/>
  <c r="B228" i="2"/>
  <c r="E228" i="2"/>
  <c r="F268" i="1"/>
  <c r="H268" i="1" s="1"/>
  <c r="A227" i="2"/>
  <c r="B227" i="2"/>
  <c r="E227" i="2"/>
  <c r="F267" i="1"/>
  <c r="H267" i="1" s="1"/>
  <c r="A226" i="2"/>
  <c r="B226" i="2"/>
  <c r="E226" i="2"/>
  <c r="F266" i="1" l="1"/>
  <c r="H266" i="1" s="1"/>
  <c r="A225" i="2"/>
  <c r="B225" i="2"/>
  <c r="E225" i="2"/>
  <c r="F265" i="1"/>
  <c r="A224" i="2"/>
  <c r="B224" i="2"/>
  <c r="E224" i="2"/>
  <c r="H265" i="1"/>
  <c r="F264" i="1"/>
  <c r="H264" i="1" s="1"/>
  <c r="A223" i="2"/>
  <c r="B223" i="2"/>
  <c r="E223" i="2"/>
  <c r="F263" i="1"/>
  <c r="H263" i="1" s="1"/>
  <c r="A222" i="2"/>
  <c r="B222" i="2"/>
  <c r="E222" i="2"/>
  <c r="F262" i="1"/>
  <c r="A221" i="2"/>
  <c r="B221" i="2"/>
  <c r="E221" i="2"/>
  <c r="H262" i="1"/>
  <c r="F261" i="1"/>
  <c r="H261" i="1" s="1"/>
  <c r="A220" i="2"/>
  <c r="B220" i="2"/>
  <c r="E220" i="2"/>
  <c r="F260" i="1"/>
  <c r="H260" i="1" s="1"/>
  <c r="A219" i="2"/>
  <c r="B219" i="2"/>
  <c r="E219" i="2"/>
  <c r="F259" i="1"/>
  <c r="H259" i="1" s="1"/>
  <c r="A218" i="2"/>
  <c r="B218" i="2"/>
  <c r="E218" i="2"/>
  <c r="F258" i="1"/>
  <c r="H258" i="1" s="1"/>
  <c r="A217" i="2"/>
  <c r="B217" i="2"/>
  <c r="E217" i="2"/>
  <c r="F257" i="1"/>
  <c r="H257" i="1" s="1"/>
  <c r="A216" i="2"/>
  <c r="B216" i="2"/>
  <c r="E216" i="2"/>
  <c r="F256" i="1"/>
  <c r="H256" i="1" s="1"/>
  <c r="A215" i="2"/>
  <c r="B215" i="2"/>
  <c r="E215" i="2"/>
  <c r="F255" i="1"/>
  <c r="H255" i="1" s="1"/>
  <c r="A214" i="2"/>
  <c r="B214" i="2"/>
  <c r="E214" i="2"/>
  <c r="F254" i="1"/>
  <c r="H254" i="1" s="1"/>
  <c r="A213" i="2"/>
  <c r="B213" i="2"/>
  <c r="E213" i="2"/>
  <c r="F253" i="1"/>
  <c r="H253" i="1" s="1"/>
  <c r="A212" i="2"/>
  <c r="B212" i="2"/>
  <c r="E212" i="2"/>
  <c r="F252" i="1"/>
  <c r="H252" i="1" s="1"/>
  <c r="A211" i="2"/>
  <c r="B211" i="2"/>
  <c r="E211" i="2"/>
  <c r="F251" i="1"/>
  <c r="H251" i="1" s="1"/>
  <c r="A210" i="2"/>
  <c r="B210" i="2"/>
  <c r="E210" i="2"/>
  <c r="F249" i="1"/>
  <c r="F250" i="1"/>
  <c r="H250" i="1" s="1"/>
  <c r="A208" i="2"/>
  <c r="B208" i="2"/>
  <c r="E208" i="2"/>
  <c r="A209" i="2"/>
  <c r="B209" i="2"/>
  <c r="E209" i="2"/>
  <c r="H249" i="1"/>
  <c r="H271" i="1"/>
  <c r="F248" i="1"/>
  <c r="H248" i="1" s="1"/>
  <c r="A207" i="2"/>
  <c r="B207" i="2"/>
  <c r="E207" i="2"/>
  <c r="F247" i="1"/>
  <c r="H247" i="1" s="1"/>
  <c r="A206" i="2"/>
  <c r="B206" i="2"/>
  <c r="E206" i="2"/>
  <c r="F246" i="1"/>
  <c r="H246" i="1" s="1"/>
  <c r="A205" i="2"/>
  <c r="B205" i="2"/>
  <c r="E205" i="2"/>
  <c r="F244" i="1"/>
  <c r="H244" i="1" s="1"/>
  <c r="F245" i="1"/>
  <c r="H245" i="1" s="1"/>
  <c r="A204" i="2"/>
  <c r="B204" i="2"/>
  <c r="E204" i="2"/>
  <c r="A203" i="2"/>
  <c r="B203" i="2"/>
  <c r="E203" i="2"/>
  <c r="A202" i="2"/>
  <c r="B202" i="2"/>
  <c r="E202" i="2"/>
  <c r="F243" i="1"/>
  <c r="H243" i="1" s="1"/>
  <c r="F242" i="1"/>
  <c r="H242" i="1" s="1"/>
  <c r="E201" i="2"/>
  <c r="B201" i="2"/>
  <c r="A201" i="2"/>
  <c r="I8" i="9" l="1"/>
  <c r="I10" i="9"/>
  <c r="I12" i="9"/>
  <c r="I14" i="9"/>
  <c r="I16" i="9"/>
  <c r="I18" i="9"/>
  <c r="I20" i="9"/>
  <c r="I22" i="9"/>
  <c r="I24" i="9"/>
  <c r="I26" i="9"/>
  <c r="I28" i="9"/>
  <c r="I30" i="9"/>
  <c r="I32" i="9"/>
  <c r="I34" i="9"/>
  <c r="B33" i="9" l="1"/>
  <c r="A33" i="9"/>
  <c r="B31" i="9"/>
  <c r="A31" i="9"/>
  <c r="B29" i="9"/>
  <c r="A29" i="9"/>
  <c r="B27" i="9"/>
  <c r="A27" i="9"/>
  <c r="B25" i="9"/>
  <c r="A25" i="9"/>
  <c r="B23" i="9"/>
  <c r="A23" i="9"/>
  <c r="B21" i="9"/>
  <c r="A21" i="9"/>
  <c r="B19" i="9"/>
  <c r="A19" i="9"/>
  <c r="B17" i="9"/>
  <c r="A17" i="9"/>
  <c r="B15" i="9"/>
  <c r="A15" i="9"/>
  <c r="B13" i="9"/>
  <c r="A13" i="9"/>
  <c r="B11" i="9"/>
  <c r="A11" i="9"/>
  <c r="A9" i="9"/>
  <c r="B9" i="9"/>
  <c r="B7" i="9"/>
  <c r="A7" i="9"/>
  <c r="A3" i="9"/>
  <c r="A3" i="13"/>
  <c r="D31" i="13"/>
  <c r="A244" i="2"/>
  <c r="F288" i="1" l="1"/>
  <c r="E243" i="2"/>
  <c r="B243" i="2"/>
  <c r="A243" i="2"/>
  <c r="B242" i="2"/>
  <c r="A242" i="2"/>
  <c r="D240" i="2"/>
  <c r="F283" i="1" s="1"/>
  <c r="F284" i="1"/>
  <c r="F281" i="1"/>
  <c r="D239" i="2"/>
  <c r="F282" i="1" s="1"/>
  <c r="A241" i="2"/>
  <c r="B241" i="2"/>
  <c r="E241" i="2"/>
  <c r="A239" i="2"/>
  <c r="B239" i="2"/>
  <c r="E239" i="2"/>
  <c r="A240" i="2"/>
  <c r="B240" i="2"/>
  <c r="E240" i="2"/>
  <c r="E238" i="2"/>
  <c r="B238" i="2"/>
  <c r="A238" i="2"/>
  <c r="B237" i="2"/>
  <c r="A237" i="2"/>
  <c r="F278" i="1"/>
  <c r="H278" i="1" s="1"/>
  <c r="D235" i="2"/>
  <c r="F277" i="1" s="1"/>
  <c r="H277" i="1" s="1"/>
  <c r="A235" i="2"/>
  <c r="B235" i="2"/>
  <c r="E235" i="2"/>
  <c r="A236" i="2"/>
  <c r="B236" i="2"/>
  <c r="E236" i="2"/>
  <c r="D234" i="2"/>
  <c r="F276" i="1" s="1"/>
  <c r="E234" i="2"/>
  <c r="B234" i="2"/>
  <c r="A234" i="2"/>
  <c r="B233" i="2"/>
  <c r="A233" i="2"/>
  <c r="B232" i="2"/>
  <c r="A232" i="2"/>
  <c r="B200" i="2"/>
  <c r="A200" i="2"/>
  <c r="D121" i="2"/>
  <c r="F156" i="1" s="1"/>
  <c r="D120" i="2"/>
  <c r="F155" i="1" s="1"/>
  <c r="D119" i="2"/>
  <c r="F154" i="1" s="1"/>
  <c r="D106" i="2"/>
  <c r="F136" i="1" s="1"/>
  <c r="D105" i="2"/>
  <c r="F135" i="1" s="1"/>
  <c r="D103" i="2"/>
  <c r="F132" i="1" s="1"/>
  <c r="D101" i="2"/>
  <c r="F129" i="1" s="1"/>
  <c r="D98" i="2"/>
  <c r="F126" i="1" s="1"/>
  <c r="D91" i="2"/>
  <c r="D93" i="2"/>
  <c r="F119" i="1" s="1"/>
  <c r="D117" i="2" l="1"/>
  <c r="F151" i="1" s="1"/>
  <c r="D113" i="2"/>
  <c r="D94" i="2"/>
  <c r="D71" i="2"/>
  <c r="D70" i="2"/>
  <c r="D69" i="2"/>
  <c r="F116" i="1"/>
  <c r="D85" i="2"/>
  <c r="D84" i="2"/>
  <c r="D86" i="2" s="1"/>
  <c r="F110" i="1" s="1"/>
  <c r="H110" i="1" s="1"/>
  <c r="A86" i="2"/>
  <c r="B86" i="2"/>
  <c r="E86" i="2"/>
  <c r="D83" i="2"/>
  <c r="D80" i="2"/>
  <c r="D81" i="2" s="1"/>
  <c r="D78" i="2"/>
  <c r="D68" i="2"/>
  <c r="D60" i="2"/>
  <c r="D59" i="2"/>
  <c r="A61" i="2"/>
  <c r="B61" i="2"/>
  <c r="E61" i="2"/>
  <c r="A62" i="2"/>
  <c r="B62" i="2"/>
  <c r="E62" i="2"/>
  <c r="D58" i="2"/>
  <c r="D62" i="2" s="1"/>
  <c r="F81" i="1" s="1"/>
  <c r="D57" i="2"/>
  <c r="D61" i="2" s="1"/>
  <c r="F80" i="1" s="1"/>
  <c r="D56" i="2"/>
  <c r="D89" i="2" s="1"/>
  <c r="D15" i="2"/>
  <c r="D115" i="2" l="1"/>
  <c r="F148" i="1" s="1"/>
  <c r="D114" i="2"/>
  <c r="F147" i="1" s="1"/>
  <c r="F146" i="1"/>
  <c r="F120" i="1"/>
  <c r="D97" i="2"/>
  <c r="F114" i="1"/>
  <c r="D90" i="2"/>
  <c r="F14" i="1"/>
  <c r="E6" i="2"/>
  <c r="B7" i="2"/>
  <c r="B6" i="2"/>
  <c r="F13" i="1"/>
  <c r="F115" i="1" l="1"/>
  <c r="D109" i="2"/>
  <c r="D99" i="2"/>
  <c r="F127" i="1" s="1"/>
  <c r="F125" i="1"/>
  <c r="D100" i="2"/>
  <c r="F128" i="1" s="1"/>
  <c r="H284" i="1"/>
  <c r="H282" i="1"/>
  <c r="H281" i="1"/>
  <c r="H276" i="1"/>
  <c r="F96" i="1"/>
  <c r="F97" i="1"/>
  <c r="D111" i="2" l="1"/>
  <c r="F143" i="1" s="1"/>
  <c r="H143" i="1" s="1"/>
  <c r="D110" i="2"/>
  <c r="F142" i="1" s="1"/>
  <c r="H142" i="1" s="1"/>
  <c r="F141" i="1"/>
  <c r="H141" i="1" s="1"/>
  <c r="B122" i="2"/>
  <c r="A122" i="2"/>
  <c r="A120" i="2"/>
  <c r="B120" i="2"/>
  <c r="E120" i="2"/>
  <c r="A121" i="2"/>
  <c r="B121" i="2"/>
  <c r="E121" i="2"/>
  <c r="E119" i="2"/>
  <c r="B119" i="2"/>
  <c r="A119" i="2"/>
  <c r="B118" i="2"/>
  <c r="B117" i="2"/>
  <c r="A117" i="2"/>
  <c r="A118" i="2"/>
  <c r="E117" i="2"/>
  <c r="B116" i="2"/>
  <c r="A116" i="2"/>
  <c r="A114" i="2"/>
  <c r="B114" i="2"/>
  <c r="E114" i="2"/>
  <c r="A115" i="2"/>
  <c r="B115" i="2"/>
  <c r="E115" i="2"/>
  <c r="E113" i="2"/>
  <c r="B113" i="2"/>
  <c r="A113" i="2"/>
  <c r="B112" i="2"/>
  <c r="A112" i="2"/>
  <c r="A110" i="2"/>
  <c r="B110" i="2"/>
  <c r="E110" i="2"/>
  <c r="A111" i="2"/>
  <c r="B111" i="2"/>
  <c r="E111" i="2"/>
  <c r="E109" i="2"/>
  <c r="B109" i="2"/>
  <c r="A109" i="2"/>
  <c r="B108" i="2"/>
  <c r="A108" i="2"/>
  <c r="B107" i="2"/>
  <c r="A107" i="2"/>
  <c r="H156" i="1"/>
  <c r="H155" i="1"/>
  <c r="H147" i="1"/>
  <c r="H148" i="1"/>
  <c r="H154" i="1"/>
  <c r="A98" i="2"/>
  <c r="B98" i="2"/>
  <c r="E98" i="2"/>
  <c r="A99" i="2"/>
  <c r="B99" i="2"/>
  <c r="E99" i="2"/>
  <c r="A100" i="2"/>
  <c r="B100" i="2"/>
  <c r="E100" i="2"/>
  <c r="A101" i="2"/>
  <c r="B101" i="2"/>
  <c r="E101" i="2"/>
  <c r="H126" i="1"/>
  <c r="H146" i="1"/>
  <c r="H151" i="1"/>
  <c r="A106" i="2"/>
  <c r="B106" i="2"/>
  <c r="E106" i="2"/>
  <c r="E105" i="2"/>
  <c r="B105" i="2"/>
  <c r="A105" i="2"/>
  <c r="B104" i="2"/>
  <c r="A104" i="2"/>
  <c r="E103" i="2"/>
  <c r="B103" i="2"/>
  <c r="A103" i="2"/>
  <c r="B102" i="2"/>
  <c r="A102" i="2"/>
  <c r="E97" i="2"/>
  <c r="B97" i="2"/>
  <c r="A97" i="2"/>
  <c r="B96" i="2"/>
  <c r="A96" i="2"/>
  <c r="B95" i="2"/>
  <c r="A95" i="2"/>
  <c r="H135" i="1"/>
  <c r="H129" i="1"/>
  <c r="H128" i="1"/>
  <c r="H127" i="1"/>
  <c r="H136" i="1" l="1"/>
  <c r="H132" i="1"/>
  <c r="A94" i="2"/>
  <c r="B94" i="2"/>
  <c r="E94" i="2"/>
  <c r="A90" i="2"/>
  <c r="B90" i="2"/>
  <c r="E90" i="2"/>
  <c r="A91" i="2"/>
  <c r="B91" i="2"/>
  <c r="E91" i="2"/>
  <c r="H116" i="1"/>
  <c r="H120" i="1"/>
  <c r="H115" i="1"/>
  <c r="E93" i="2"/>
  <c r="B93" i="2"/>
  <c r="A93" i="2"/>
  <c r="B92" i="2"/>
  <c r="A92" i="2"/>
  <c r="E89" i="2"/>
  <c r="B89" i="2"/>
  <c r="A89" i="2"/>
  <c r="B88" i="2"/>
  <c r="A88" i="2"/>
  <c r="B87" i="2"/>
  <c r="A87" i="2"/>
  <c r="F109" i="1" l="1"/>
  <c r="F108" i="1"/>
  <c r="H108" i="1" s="1"/>
  <c r="A84" i="2"/>
  <c r="B84" i="2"/>
  <c r="E84" i="2"/>
  <c r="A85" i="2"/>
  <c r="B85" i="2"/>
  <c r="E85" i="2"/>
  <c r="F107" i="1"/>
  <c r="H107" i="1" s="1"/>
  <c r="A83" i="2"/>
  <c r="B83" i="2"/>
  <c r="E83" i="2"/>
  <c r="F106" i="1"/>
  <c r="H106" i="1" s="1"/>
  <c r="A82" i="2"/>
  <c r="B82" i="2"/>
  <c r="E82" i="2"/>
  <c r="F105" i="1"/>
  <c r="H105" i="1" s="1"/>
  <c r="A81" i="2"/>
  <c r="B81" i="2"/>
  <c r="E81" i="2"/>
  <c r="F104" i="1"/>
  <c r="E80" i="2"/>
  <c r="B80" i="2"/>
  <c r="A80" i="2"/>
  <c r="B79" i="2"/>
  <c r="A79" i="2"/>
  <c r="F100" i="1"/>
  <c r="A74" i="2" l="1"/>
  <c r="B74" i="2"/>
  <c r="E74" i="2"/>
  <c r="A75" i="2"/>
  <c r="B75" i="2"/>
  <c r="E75" i="2"/>
  <c r="A76" i="2"/>
  <c r="B76" i="2"/>
  <c r="E76" i="2"/>
  <c r="H96" i="1"/>
  <c r="H97" i="1"/>
  <c r="F94" i="1"/>
  <c r="F95" i="1"/>
  <c r="H95" i="1" s="1"/>
  <c r="F91" i="1" l="1"/>
  <c r="H91" i="1" s="1"/>
  <c r="F90" i="1"/>
  <c r="H90" i="1" s="1"/>
  <c r="E70" i="2"/>
  <c r="E71" i="2"/>
  <c r="B70" i="2"/>
  <c r="B71" i="2"/>
  <c r="A71" i="2"/>
  <c r="A70" i="2"/>
  <c r="F86" i="1"/>
  <c r="F87" i="1"/>
  <c r="F88" i="1"/>
  <c r="F85" i="1"/>
  <c r="F89" i="1"/>
  <c r="H89" i="1" s="1"/>
  <c r="H80" i="1"/>
  <c r="H81" i="1"/>
  <c r="A69" i="2" l="1"/>
  <c r="B69" i="2"/>
  <c r="E69" i="2"/>
  <c r="H88" i="1"/>
  <c r="A66" i="2"/>
  <c r="B66" i="2"/>
  <c r="E66" i="2"/>
  <c r="A67" i="2"/>
  <c r="B67" i="2"/>
  <c r="E67" i="2"/>
  <c r="A68" i="2"/>
  <c r="B68" i="2"/>
  <c r="E68" i="2"/>
  <c r="H87" i="1"/>
  <c r="H86" i="1"/>
  <c r="E78" i="2"/>
  <c r="B78" i="2"/>
  <c r="A78" i="2"/>
  <c r="B77" i="2"/>
  <c r="A77" i="2"/>
  <c r="E73" i="2"/>
  <c r="A73" i="2"/>
  <c r="A72" i="2"/>
  <c r="B73" i="2"/>
  <c r="B72" i="2"/>
  <c r="E65" i="2"/>
  <c r="B65" i="2"/>
  <c r="A65" i="2"/>
  <c r="B64" i="2"/>
  <c r="A64" i="2"/>
  <c r="H100" i="1"/>
  <c r="F79" i="1"/>
  <c r="A60" i="2"/>
  <c r="B60" i="2"/>
  <c r="E60" i="2"/>
  <c r="E59" i="2"/>
  <c r="B59" i="2"/>
  <c r="A59" i="2"/>
  <c r="F78" i="1"/>
  <c r="F77" i="1"/>
  <c r="A58" i="2"/>
  <c r="B58" i="2"/>
  <c r="E58" i="2"/>
  <c r="E57" i="2"/>
  <c r="B57" i="2"/>
  <c r="A57" i="2"/>
  <c r="E56" i="2"/>
  <c r="B56" i="2"/>
  <c r="A56" i="2"/>
  <c r="F76" i="1"/>
  <c r="F75" i="1" l="1"/>
  <c r="B55" i="2"/>
  <c r="A55" i="2"/>
  <c r="F70" i="1"/>
  <c r="H70" i="1" s="1"/>
  <c r="F71" i="1"/>
  <c r="H71" i="1" s="1"/>
  <c r="F69" i="1"/>
  <c r="H69" i="1" s="1"/>
  <c r="A53" i="2"/>
  <c r="B53" i="2"/>
  <c r="E53" i="2"/>
  <c r="A54" i="2"/>
  <c r="B54" i="2"/>
  <c r="E54" i="2"/>
  <c r="E52" i="2"/>
  <c r="B52" i="2"/>
  <c r="A52" i="2"/>
  <c r="B51" i="2"/>
  <c r="A51" i="2"/>
  <c r="F64" i="1"/>
  <c r="H64" i="1" s="1"/>
  <c r="F65" i="1"/>
  <c r="H65" i="1" s="1"/>
  <c r="F66" i="1"/>
  <c r="H66" i="1" s="1"/>
  <c r="F63" i="1"/>
  <c r="H63" i="1" s="1"/>
  <c r="A48" i="2"/>
  <c r="B48" i="2"/>
  <c r="E48" i="2"/>
  <c r="A49" i="2"/>
  <c r="B49" i="2"/>
  <c r="E49" i="2"/>
  <c r="A50" i="2"/>
  <c r="B50" i="2"/>
  <c r="E50" i="2"/>
  <c r="E47" i="2"/>
  <c r="B47" i="2"/>
  <c r="A47" i="2"/>
  <c r="B46" i="2"/>
  <c r="A46" i="2"/>
  <c r="H48" i="1"/>
  <c r="H41" i="1"/>
  <c r="H35" i="1"/>
  <c r="F58" i="1"/>
  <c r="H58" i="1" s="1"/>
  <c r="F59" i="1"/>
  <c r="H59" i="1" s="1"/>
  <c r="F60" i="1"/>
  <c r="H60" i="1" s="1"/>
  <c r="A43" i="2"/>
  <c r="B43" i="2"/>
  <c r="E43" i="2"/>
  <c r="A44" i="2"/>
  <c r="B44" i="2"/>
  <c r="E44" i="2"/>
  <c r="A45" i="2"/>
  <c r="B45" i="2"/>
  <c r="E45" i="2"/>
  <c r="F57" i="1"/>
  <c r="H57" i="1" s="1"/>
  <c r="E42" i="2"/>
  <c r="B42" i="2"/>
  <c r="A42" i="2"/>
  <c r="B41" i="2"/>
  <c r="A41" i="2"/>
  <c r="B40" i="2"/>
  <c r="A40" i="2"/>
  <c r="F52" i="1"/>
  <c r="E39" i="2"/>
  <c r="B39" i="2"/>
  <c r="A39" i="2"/>
  <c r="B38" i="2"/>
  <c r="A38" i="2"/>
  <c r="H49" i="1"/>
  <c r="B36" i="2"/>
  <c r="E36" i="2"/>
  <c r="B37" i="2"/>
  <c r="E37" i="2"/>
  <c r="A36" i="2"/>
  <c r="A37" i="2"/>
  <c r="A35" i="2"/>
  <c r="B35" i="2"/>
  <c r="E35" i="2"/>
  <c r="F47" i="1"/>
  <c r="H47" i="1" s="1"/>
  <c r="A34" i="2"/>
  <c r="B34" i="2"/>
  <c r="E34" i="2"/>
  <c r="F46" i="1"/>
  <c r="H46" i="1" s="1"/>
  <c r="F45" i="1"/>
  <c r="E33" i="2"/>
  <c r="B33" i="2"/>
  <c r="A33" i="2"/>
  <c r="B32" i="2"/>
  <c r="A32" i="2"/>
  <c r="F40" i="1"/>
  <c r="H40" i="1" s="1"/>
  <c r="F42" i="1"/>
  <c r="H42" i="1" s="1"/>
  <c r="E29" i="2"/>
  <c r="E30" i="2"/>
  <c r="E31" i="2"/>
  <c r="B29" i="2"/>
  <c r="B30" i="2"/>
  <c r="B31" i="2"/>
  <c r="A29" i="2"/>
  <c r="A30" i="2"/>
  <c r="A31" i="2"/>
  <c r="A28" i="2"/>
  <c r="F39" i="1"/>
  <c r="H39" i="1" s="1"/>
  <c r="E28" i="2"/>
  <c r="B28" i="2"/>
  <c r="A27" i="2"/>
  <c r="A24" i="2"/>
  <c r="A25" i="2"/>
  <c r="A26" i="2"/>
  <c r="A23" i="2"/>
  <c r="A22" i="2"/>
  <c r="A19" i="2"/>
  <c r="A20" i="2"/>
  <c r="A21" i="2"/>
  <c r="A18" i="2"/>
  <c r="A17" i="2"/>
  <c r="A16" i="2"/>
  <c r="A15" i="2"/>
  <c r="A14" i="2"/>
  <c r="A13" i="2"/>
  <c r="A7" i="2"/>
  <c r="A8" i="2"/>
  <c r="A9" i="2"/>
  <c r="A10" i="2"/>
  <c r="A11" i="2"/>
  <c r="A12" i="2"/>
  <c r="A5" i="2"/>
  <c r="A6" i="2"/>
  <c r="B27" i="2"/>
  <c r="F36" i="1"/>
  <c r="H36" i="1" s="1"/>
  <c r="B26" i="2"/>
  <c r="E26" i="2"/>
  <c r="F34" i="1"/>
  <c r="H34" i="1" s="1"/>
  <c r="F33" i="1"/>
  <c r="B25" i="2"/>
  <c r="E25" i="2"/>
  <c r="B24" i="2"/>
  <c r="E24" i="2"/>
  <c r="E23" i="2"/>
  <c r="B23" i="2"/>
  <c r="E19" i="2"/>
  <c r="E20" i="2"/>
  <c r="E21" i="2"/>
  <c r="E18" i="2"/>
  <c r="E15" i="2"/>
  <c r="E7" i="2"/>
  <c r="E8" i="2"/>
  <c r="E9" i="2"/>
  <c r="E10" i="2"/>
  <c r="E11" i="2"/>
  <c r="E12" i="2"/>
  <c r="E13" i="2"/>
  <c r="B21" i="2" l="1"/>
  <c r="F29" i="1"/>
  <c r="H29" i="1" s="1"/>
  <c r="F30" i="1"/>
  <c r="H30" i="1" s="1"/>
  <c r="F28" i="1"/>
  <c r="F27" i="1"/>
  <c r="F23" i="1"/>
  <c r="F19" i="1"/>
  <c r="F20" i="1"/>
  <c r="B19" i="2"/>
  <c r="B20" i="2"/>
  <c r="H28" i="1" l="1"/>
  <c r="B18" i="2"/>
  <c r="B16" i="2"/>
  <c r="B14" i="2"/>
  <c r="H20" i="1" l="1"/>
  <c r="B12" i="2"/>
  <c r="B13" i="2"/>
  <c r="H19" i="1"/>
  <c r="H14" i="1"/>
  <c r="D11" i="2"/>
  <c r="F18" i="1" s="1"/>
  <c r="H18" i="1" s="1"/>
  <c r="B11" i="2"/>
  <c r="F17" i="1"/>
  <c r="H17" i="1" s="1"/>
  <c r="F16" i="1"/>
  <c r="H16" i="1" s="1"/>
  <c r="F15" i="1"/>
  <c r="H15" i="1" s="1"/>
  <c r="B10" i="2"/>
  <c r="B9" i="2"/>
  <c r="B8" i="2"/>
  <c r="A3" i="2"/>
  <c r="H288" i="1"/>
  <c r="H283" i="1"/>
  <c r="H216" i="1"/>
  <c r="H194" i="1"/>
  <c r="H161" i="1"/>
  <c r="H125" i="1"/>
  <c r="H119" i="1"/>
  <c r="H114" i="1"/>
  <c r="H109" i="1"/>
  <c r="H104" i="1"/>
  <c r="I11" i="1"/>
  <c r="H15" i="13"/>
  <c r="H24" i="13" s="1"/>
  <c r="G15" i="13"/>
  <c r="G24" i="13" s="1"/>
  <c r="F15" i="13"/>
  <c r="F24" i="13" s="1"/>
  <c r="E15" i="13"/>
  <c r="E24" i="13" s="1"/>
  <c r="D15" i="13"/>
  <c r="D24" i="13" s="1"/>
  <c r="C15" i="13"/>
  <c r="C24" i="13" s="1"/>
  <c r="H12" i="13"/>
  <c r="H23" i="13" s="1"/>
  <c r="G12" i="13"/>
  <c r="G23" i="13" s="1"/>
  <c r="G25" i="13" s="1"/>
  <c r="F12" i="13"/>
  <c r="F23" i="13" s="1"/>
  <c r="F25" i="13" s="1"/>
  <c r="E12" i="13"/>
  <c r="E23" i="13" s="1"/>
  <c r="D12" i="13"/>
  <c r="D23" i="13" s="1"/>
  <c r="C12" i="13"/>
  <c r="C23" i="13" s="1"/>
  <c r="C25" i="13" s="1"/>
  <c r="I213" i="1" l="1"/>
  <c r="I210" i="1"/>
  <c r="I205" i="1"/>
  <c r="I208" i="1"/>
  <c r="I211" i="1"/>
  <c r="I206" i="1"/>
  <c r="I212" i="1"/>
  <c r="I209" i="1"/>
  <c r="I207" i="1"/>
  <c r="I196" i="1"/>
  <c r="I198" i="1"/>
  <c r="I202" i="1"/>
  <c r="I197" i="1"/>
  <c r="I201" i="1"/>
  <c r="I199" i="1"/>
  <c r="I203" i="1"/>
  <c r="I200" i="1"/>
  <c r="I204" i="1"/>
  <c r="I195" i="1"/>
  <c r="I191" i="1"/>
  <c r="I237" i="1"/>
  <c r="I238" i="1"/>
  <c r="I233" i="1"/>
  <c r="I190" i="1"/>
  <c r="I189" i="1"/>
  <c r="I271" i="1"/>
  <c r="I236" i="1"/>
  <c r="I234" i="1"/>
  <c r="I232" i="1"/>
  <c r="I188" i="1"/>
  <c r="I162" i="1"/>
  <c r="I235" i="1"/>
  <c r="I178" i="1"/>
  <c r="I181" i="1"/>
  <c r="I165" i="1"/>
  <c r="I219" i="1"/>
  <c r="I168" i="1"/>
  <c r="I179" i="1"/>
  <c r="I163" i="1"/>
  <c r="I174" i="1"/>
  <c r="I177" i="1"/>
  <c r="I185" i="1"/>
  <c r="I180" i="1"/>
  <c r="I164" i="1"/>
  <c r="I175" i="1"/>
  <c r="I187" i="1"/>
  <c r="I166" i="1"/>
  <c r="I173" i="1"/>
  <c r="I182" i="1"/>
  <c r="I176" i="1"/>
  <c r="I186" i="1"/>
  <c r="I171" i="1"/>
  <c r="I184" i="1"/>
  <c r="I169" i="1"/>
  <c r="I170" i="1"/>
  <c r="I172" i="1"/>
  <c r="I183" i="1"/>
  <c r="I167" i="1"/>
  <c r="I229" i="1"/>
  <c r="I227" i="1"/>
  <c r="I223" i="1"/>
  <c r="I230" i="1"/>
  <c r="I228" i="1"/>
  <c r="I217" i="1"/>
  <c r="I224" i="1"/>
  <c r="I218" i="1"/>
  <c r="I226" i="1"/>
  <c r="I220" i="1"/>
  <c r="I231" i="1"/>
  <c r="I222" i="1"/>
  <c r="I225" i="1"/>
  <c r="I221" i="1"/>
  <c r="I268" i="1"/>
  <c r="I272" i="1"/>
  <c r="I269" i="1"/>
  <c r="I267" i="1"/>
  <c r="I270" i="1"/>
  <c r="I250" i="1"/>
  <c r="I255" i="1"/>
  <c r="I259" i="1"/>
  <c r="I263" i="1"/>
  <c r="I265" i="1"/>
  <c r="I256" i="1"/>
  <c r="I260" i="1"/>
  <c r="I264" i="1"/>
  <c r="I266" i="1"/>
  <c r="I249" i="1"/>
  <c r="I257" i="1"/>
  <c r="I261" i="1"/>
  <c r="I251" i="1"/>
  <c r="I254" i="1"/>
  <c r="I252" i="1"/>
  <c r="I258" i="1"/>
  <c r="I262" i="1"/>
  <c r="I253" i="1"/>
  <c r="I246" i="1"/>
  <c r="I242" i="1"/>
  <c r="I247" i="1"/>
  <c r="I245" i="1"/>
  <c r="I243" i="1"/>
  <c r="I248" i="1"/>
  <c r="I244" i="1"/>
  <c r="I110" i="1"/>
  <c r="I278" i="1"/>
  <c r="I277" i="1"/>
  <c r="I284" i="1"/>
  <c r="I14" i="1"/>
  <c r="I18" i="1"/>
  <c r="I16" i="1"/>
  <c r="I17" i="1"/>
  <c r="I15" i="1"/>
  <c r="I19" i="1"/>
  <c r="I20" i="1"/>
  <c r="I281" i="1"/>
  <c r="I282" i="1"/>
  <c r="I276" i="1"/>
  <c r="I155" i="1"/>
  <c r="I156" i="1"/>
  <c r="I148" i="1"/>
  <c r="I147" i="1"/>
  <c r="I143" i="1"/>
  <c r="I154" i="1"/>
  <c r="I146" i="1"/>
  <c r="I126" i="1"/>
  <c r="I151" i="1"/>
  <c r="I152" i="1" s="1"/>
  <c r="I141" i="1"/>
  <c r="I142" i="1"/>
  <c r="I129" i="1"/>
  <c r="I135" i="1"/>
  <c r="I127" i="1"/>
  <c r="I128" i="1"/>
  <c r="I132" i="1"/>
  <c r="I133" i="1" s="1"/>
  <c r="I136" i="1"/>
  <c r="I116" i="1"/>
  <c r="I115" i="1"/>
  <c r="I120" i="1"/>
  <c r="I107" i="1"/>
  <c r="I108" i="1"/>
  <c r="I105" i="1"/>
  <c r="I106" i="1"/>
  <c r="I95" i="1"/>
  <c r="I97" i="1"/>
  <c r="I96" i="1"/>
  <c r="I91" i="1"/>
  <c r="I90" i="1"/>
  <c r="I81" i="1"/>
  <c r="I89" i="1"/>
  <c r="I80" i="1"/>
  <c r="I87" i="1"/>
  <c r="I88" i="1"/>
  <c r="I100" i="1"/>
  <c r="I101" i="1" s="1"/>
  <c r="I86" i="1"/>
  <c r="I70" i="1"/>
  <c r="I71" i="1"/>
  <c r="I63" i="1"/>
  <c r="I66" i="1"/>
  <c r="I64" i="1"/>
  <c r="I65" i="1"/>
  <c r="I60" i="1"/>
  <c r="I57" i="1"/>
  <c r="I35" i="1"/>
  <c r="I58" i="1"/>
  <c r="I41" i="1"/>
  <c r="I59" i="1"/>
  <c r="I48" i="1"/>
  <c r="I69" i="1"/>
  <c r="I49" i="1"/>
  <c r="I46" i="1"/>
  <c r="I47" i="1"/>
  <c r="I42" i="1"/>
  <c r="I40" i="1"/>
  <c r="I39" i="1"/>
  <c r="I34" i="1"/>
  <c r="I36" i="1"/>
  <c r="I29" i="1"/>
  <c r="I30" i="1"/>
  <c r="I125" i="1"/>
  <c r="I28" i="1"/>
  <c r="I119" i="1"/>
  <c r="I288" i="1"/>
  <c r="I194" i="1"/>
  <c r="I283" i="1"/>
  <c r="I216" i="1"/>
  <c r="I104" i="1"/>
  <c r="I161" i="1"/>
  <c r="I114" i="1"/>
  <c r="I109" i="1"/>
  <c r="H25" i="13"/>
  <c r="D25" i="13"/>
  <c r="E25" i="13"/>
  <c r="I214" i="1" l="1"/>
  <c r="I130" i="1"/>
  <c r="I239" i="1"/>
  <c r="I192" i="1"/>
  <c r="I67" i="1"/>
  <c r="I273" i="1"/>
  <c r="I144" i="1"/>
  <c r="I111" i="1"/>
  <c r="C19" i="9" s="1"/>
  <c r="I285" i="1"/>
  <c r="I279" i="1"/>
  <c r="I157" i="1"/>
  <c r="I149" i="1"/>
  <c r="I137" i="1"/>
  <c r="I117" i="1"/>
  <c r="I121" i="1"/>
  <c r="I289" i="1"/>
  <c r="C33" i="9" s="1"/>
  <c r="I72" i="1"/>
  <c r="I61" i="1"/>
  <c r="I43" i="1"/>
  <c r="I286" i="1" l="1"/>
  <c r="C31" i="9" s="1"/>
  <c r="D31" i="9" s="1"/>
  <c r="I122" i="1"/>
  <c r="C21" i="9" s="1"/>
  <c r="C29" i="9"/>
  <c r="G29" i="9" s="1"/>
  <c r="I240" i="1"/>
  <c r="I158" i="1"/>
  <c r="C25" i="9" s="1"/>
  <c r="E25" i="9" s="1"/>
  <c r="I138" i="1"/>
  <c r="C23" i="9" s="1"/>
  <c r="I73" i="1"/>
  <c r="C13" i="9" s="1"/>
  <c r="E33" i="9"/>
  <c r="D33" i="9"/>
  <c r="G33" i="9"/>
  <c r="F33" i="9"/>
  <c r="H33" i="9"/>
  <c r="G19" i="9"/>
  <c r="D19" i="9"/>
  <c r="H19" i="9"/>
  <c r="E19" i="9"/>
  <c r="F19" i="9"/>
  <c r="B63" i="2"/>
  <c r="H94" i="1"/>
  <c r="H85" i="1"/>
  <c r="H79" i="1"/>
  <c r="H52" i="1"/>
  <c r="E29" i="9" l="1"/>
  <c r="H29" i="9"/>
  <c r="D29" i="9"/>
  <c r="F29" i="9"/>
  <c r="C27" i="9"/>
  <c r="E31" i="9"/>
  <c r="G31" i="9"/>
  <c r="H31" i="9"/>
  <c r="I33" i="9"/>
  <c r="F25" i="9"/>
  <c r="E23" i="9"/>
  <c r="D23" i="9"/>
  <c r="F23" i="9"/>
  <c r="G23" i="9"/>
  <c r="H23" i="9"/>
  <c r="H25" i="9"/>
  <c r="G21" i="9"/>
  <c r="E21" i="9"/>
  <c r="F21" i="9"/>
  <c r="D21" i="9"/>
  <c r="H21" i="9"/>
  <c r="D25" i="9"/>
  <c r="E13" i="9"/>
  <c r="D13" i="9"/>
  <c r="G13" i="9"/>
  <c r="F13" i="9"/>
  <c r="H13" i="9"/>
  <c r="I19" i="9"/>
  <c r="G25" i="9"/>
  <c r="H45" i="1"/>
  <c r="I29" i="9" l="1"/>
  <c r="G27" i="9"/>
  <c r="D27" i="9"/>
  <c r="F27" i="9"/>
  <c r="E27" i="9"/>
  <c r="H27" i="9"/>
  <c r="I31" i="9"/>
  <c r="I25" i="9"/>
  <c r="I13" i="9"/>
  <c r="I21" i="9"/>
  <c r="I23" i="9"/>
  <c r="H23" i="1"/>
  <c r="B15" i="2"/>
  <c r="I27" i="9" l="1"/>
  <c r="H78" i="1"/>
  <c r="H27" i="1"/>
  <c r="H13" i="1" l="1"/>
  <c r="I13" i="1" s="1"/>
  <c r="I94" i="1" l="1"/>
  <c r="I98" i="1" s="1"/>
  <c r="H75" i="1"/>
  <c r="I79" i="1" l="1"/>
  <c r="I85" i="1"/>
  <c r="I92" i="1" s="1"/>
  <c r="I45" i="1"/>
  <c r="I50" i="1" s="1"/>
  <c r="I52" i="1"/>
  <c r="I53" i="1" s="1"/>
  <c r="I23" i="1"/>
  <c r="I24" i="1" s="1"/>
  <c r="C9" i="9" s="1"/>
  <c r="I78" i="1"/>
  <c r="I27" i="1"/>
  <c r="I31" i="1" s="1"/>
  <c r="I75" i="1"/>
  <c r="I102" i="1" l="1"/>
  <c r="G9" i="9"/>
  <c r="E9" i="9"/>
  <c r="H9" i="9"/>
  <c r="F9" i="9"/>
  <c r="H33" i="1"/>
  <c r="I33" i="1" s="1"/>
  <c r="I37" i="1" s="1"/>
  <c r="C17" i="9" l="1"/>
  <c r="I54" i="1"/>
  <c r="C11" i="9" s="1"/>
  <c r="G11" i="9" s="1"/>
  <c r="H76" i="1"/>
  <c r="I76" i="1" s="1"/>
  <c r="H77" i="1"/>
  <c r="I77" i="1" s="1"/>
  <c r="I21" i="1"/>
  <c r="C7" i="9" s="1"/>
  <c r="D11" i="9" l="1"/>
  <c r="H11" i="9"/>
  <c r="F11" i="9"/>
  <c r="E11" i="9"/>
  <c r="H17" i="9"/>
  <c r="E17" i="9"/>
  <c r="F17" i="9"/>
  <c r="D17" i="9"/>
  <c r="G17" i="9"/>
  <c r="G7" i="9"/>
  <c r="D7" i="9"/>
  <c r="F7" i="9"/>
  <c r="H7" i="9"/>
  <c r="E7" i="9"/>
  <c r="I82" i="1"/>
  <c r="I11" i="9" l="1"/>
  <c r="C15" i="9"/>
  <c r="I290" i="1"/>
  <c r="I17" i="9"/>
  <c r="D9" i="9"/>
  <c r="I9" i="9" s="1"/>
  <c r="H15" i="9" l="1"/>
  <c r="H35" i="9" s="1"/>
  <c r="F15" i="9"/>
  <c r="F35" i="9" s="1"/>
  <c r="E15" i="9"/>
  <c r="D15" i="9"/>
  <c r="G15" i="9"/>
  <c r="G35" i="9" s="1"/>
  <c r="I7" i="9"/>
  <c r="I15" i="9" l="1"/>
  <c r="D35" i="9"/>
  <c r="D36" i="9" s="1"/>
  <c r="E35" i="9"/>
  <c r="C35" i="9"/>
  <c r="G37" i="9" s="1"/>
  <c r="I35" i="9" l="1"/>
  <c r="F37" i="9"/>
  <c r="H37" i="9"/>
  <c r="E37" i="9"/>
  <c r="D37" i="9"/>
  <c r="E36" i="9"/>
  <c r="F36" i="9" s="1"/>
  <c r="G36" i="9" s="1"/>
  <c r="D38" i="9" l="1"/>
  <c r="E38" i="9" s="1"/>
  <c r="F38" i="9" s="1"/>
  <c r="G38" i="9" s="1"/>
  <c r="H38" i="9" s="1"/>
  <c r="I38" i="9" s="1"/>
  <c r="I37" i="9"/>
  <c r="H36" i="9"/>
  <c r="I36" i="9" s="1"/>
</calcChain>
</file>

<file path=xl/sharedStrings.xml><?xml version="1.0" encoding="utf-8"?>
<sst xmlns="http://schemas.openxmlformats.org/spreadsheetml/2006/main" count="1326" uniqueCount="753">
  <si>
    <t>ITEM</t>
  </si>
  <si>
    <t>DISCRIMINAÇÃO DOS SERVIÇOS</t>
  </si>
  <si>
    <t>UNID.</t>
  </si>
  <si>
    <t>QUANT.</t>
  </si>
  <si>
    <t>PREÇOS</t>
  </si>
  <si>
    <t>Serviços Preliminares</t>
  </si>
  <si>
    <t>1.1</t>
  </si>
  <si>
    <t>Custo</t>
  </si>
  <si>
    <t>3.1</t>
  </si>
  <si>
    <t>3.2</t>
  </si>
  <si>
    <t>CÓDIGO</t>
  </si>
  <si>
    <t>TOTAL</t>
  </si>
  <si>
    <t>DESCRIÇÃO</t>
  </si>
  <si>
    <t>CUSTO TOTAL DO ÍTEM</t>
  </si>
  <si>
    <t>2.1</t>
  </si>
  <si>
    <t>TOTAL GERAL DA OBRA</t>
  </si>
  <si>
    <t>FÓRMULAS</t>
  </si>
  <si>
    <t>MEMÓRIA DE CÁLCULO DE QUANTITATIVOS FÍSICOS</t>
  </si>
  <si>
    <t>SETOP</t>
  </si>
  <si>
    <t>3.3</t>
  </si>
  <si>
    <t>PLANILHA ORÇAMENTÁRIA DE CUSTOS</t>
  </si>
  <si>
    <t>SINAPI</t>
  </si>
  <si>
    <t>M2</t>
  </si>
  <si>
    <t>M</t>
  </si>
  <si>
    <t>KG</t>
  </si>
  <si>
    <t>M3</t>
  </si>
  <si>
    <t>Custo + BDI</t>
  </si>
  <si>
    <t>VALOR(R$)</t>
  </si>
  <si>
    <t>SUB-TOTAL</t>
  </si>
  <si>
    <t>VALOR DO PERÍODO</t>
  </si>
  <si>
    <t>VALOR ACUMULADO</t>
  </si>
  <si>
    <t>PERCENTUAL DO PERÍODO</t>
  </si>
  <si>
    <t>PERCENTUAL ACUMULADO</t>
  </si>
  <si>
    <t>PREFEITURA MUNICIPAL DE PRESIDENTE OLEGÁRIO - MG
Secretaria de Obras e Serviços Públicos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</si>
  <si>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</si>
  <si>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</si>
  <si>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</si>
  <si>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</si>
  <si>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3.4</t>
  </si>
  <si>
    <t>Pintura</t>
  </si>
  <si>
    <t>4.1</t>
  </si>
  <si>
    <t>5.1</t>
  </si>
  <si>
    <t>5.2</t>
  </si>
  <si>
    <t>5.3</t>
  </si>
  <si>
    <t>5.4</t>
  </si>
  <si>
    <t>3.5</t>
  </si>
  <si>
    <t>Unitário (R$)</t>
  </si>
  <si>
    <t>PINTURA ESMALTE EM ESTRUTURA METÁLICA, DUAS (2) DEMÃOS, INCLUSIVE UMA (1) DEMÃO FUNDO ANTICORROSIVO</t>
  </si>
  <si>
    <t>PIN-ESM-035</t>
  </si>
  <si>
    <t>5.5</t>
  </si>
  <si>
    <t>6.1</t>
  </si>
  <si>
    <t>6.2</t>
  </si>
  <si>
    <t>-</t>
  </si>
  <si>
    <t>DEMONSTRATIVO DO BDI - COM DESONERAÇÃO - OBRAS DE EDIFICAÇÃO</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</si>
  <si>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</si>
  <si>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</si>
  <si>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</si>
  <si>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</si>
  <si>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</si>
  <si>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</si>
  <si>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</si>
  <si>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</si>
  <si>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</si>
  <si>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</si>
  <si>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</si>
  <si>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</si>
  <si>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</si>
  <si>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</si>
  <si>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</si>
  <si>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</si>
  <si>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</si>
  <si>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</si>
  <si>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</si>
  <si>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</si>
  <si>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</si>
  <si>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t>PIS</t>
  </si>
  <si>
    <t>COFINS</t>
  </si>
  <si>
    <t>CPRB</t>
  </si>
  <si>
    <t>INSS</t>
  </si>
  <si>
    <t>FÓRMULA DO BDI</t>
  </si>
  <si>
    <t>(1 + (AC + S + G + R)) x (1 + DF) x  (1 + L)</t>
  </si>
  <si>
    <t>(1 - (I + CPRB))</t>
  </si>
  <si>
    <t>BDI (NUMERADOR)</t>
  </si>
  <si>
    <t>BDI (DENOMINADOR)</t>
  </si>
  <si>
    <t>BDI</t>
  </si>
  <si>
    <t>OBSERVAÇÕES</t>
  </si>
  <si>
    <t>LOCAL: Avenida Dona Mindóia, 962, Bairro Barro Preto, Presidente Olegário - MG</t>
  </si>
  <si>
    <t>Movimentação de Terra</t>
  </si>
  <si>
    <t>Infraestrutura</t>
  </si>
  <si>
    <t>Superestrutura</t>
  </si>
  <si>
    <t>Esquadrias</t>
  </si>
  <si>
    <t>Cobertura</t>
  </si>
  <si>
    <t>Pisos</t>
  </si>
  <si>
    <t>Instalações Hidrossanitárias</t>
  </si>
  <si>
    <t>Instalações Elétricas</t>
  </si>
  <si>
    <t>Serviços Complementares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</si>
  <si>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</si>
  <si>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ED-16660</t>
  </si>
  <si>
    <t>Placa de Obra 2,00m x 1,00m</t>
  </si>
  <si>
    <t>1.2</t>
  </si>
  <si>
    <t>LOCAÇÃO DA OBRA (GABARITO)</t>
  </si>
  <si>
    <t>LOC-OBR-005</t>
  </si>
  <si>
    <t>Área construída conforme legenda no projeto arquitetônico</t>
  </si>
  <si>
    <t>1.3</t>
  </si>
  <si>
    <t>ENTRADA DE ENERGIA AÉREA, TIPO B2, PADRÃO CEMIG, CARGA INSTALADA DE 10,1KW ATÉ 15KW, BIFÁSICO, COM SAÍDA SUBTERRÂNEA, INCLUSIVE POSTE, CAIXA PARA MEDIDOR, DISJUNTOR, BARRAMENTO, ATERRAMENTO E ACESSÓRIOS</t>
  </si>
  <si>
    <t>ED-20580</t>
  </si>
  <si>
    <t>01 Padrão de Energia Elétrica</t>
  </si>
  <si>
    <t>1.4</t>
  </si>
  <si>
    <t>KIT CAVALETE PARA MEDIÇÃO DE ÁGUA, INSTALADO SOBRE PISO, EM AÇO GALVANIZADO DN 20MM (1/2") - PADRÃO CONCESSIONÁRIA LOCAL, INCLUSIVE BASE EM CONCRETO DE 25 MPA PARA CAVALETE, EXCLUSIVE HIDRÔMETRO</t>
  </si>
  <si>
    <t>ED-15206</t>
  </si>
  <si>
    <t>01 Kit Cavalete para ligação definitiva de água</t>
  </si>
  <si>
    <t>1.5</t>
  </si>
  <si>
    <t>TAPUME EM CHAPA COMPENSADO DE 12 MM E PONTALETES H = 2,20 M</t>
  </si>
  <si>
    <t>IIO-TAP-005</t>
  </si>
  <si>
    <t>Perímetro do terreno - nas laterais que existe muro: 20m frente + 20m de fundo + 4,5m*2 das duas laterais</t>
  </si>
  <si>
    <t>1.6</t>
  </si>
  <si>
    <t>LIMPEZA DO TERRENO, INCLUSIVE CAPINA, RASTELAMENTO COM AFASTAMENTO ATÉ 20M E QUEIMA CONTROLADA</t>
  </si>
  <si>
    <t>PRE-LIM-005</t>
  </si>
  <si>
    <t>Área do Terreno</t>
  </si>
  <si>
    <t>1.7</t>
  </si>
  <si>
    <t>LOCAÇÃO DE BANHEIRO QUÍMICO, DIMENSÃO (110X120X230)CM, LINHA PADRÃO, CONTENDO UMA (1) PIA/HIGIENIZADOR DE MÃOS, INCLUSIVE MANUTENÇÃO E MOBILIZAÇÃO/DESMOBILIZAÇÃO</t>
  </si>
  <si>
    <t>IIO-SAN-005</t>
  </si>
  <si>
    <t>MÊS</t>
  </si>
  <si>
    <t>1.8</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</si>
  <si>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</si>
  <si>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ED-16350</t>
  </si>
  <si>
    <t>ATERRO COMPACTADO MANUAL, COM SOQUETE</t>
  </si>
  <si>
    <t>TER-ATE-015</t>
  </si>
  <si>
    <t>Estacas</t>
  </si>
  <si>
    <t>Blocos</t>
  </si>
  <si>
    <t>Arrimo</t>
  </si>
  <si>
    <t>3.1.1</t>
  </si>
  <si>
    <t>3.1.2</t>
  </si>
  <si>
    <t>CORTE, DOBRA E MONTAGEM DE AÇO CA-50/60</t>
  </si>
  <si>
    <t>ARM-AÇO-020</t>
  </si>
  <si>
    <t>3.1.3</t>
  </si>
  <si>
    <t>3.1.4</t>
  </si>
  <si>
    <t>Prazo execução: 150 dias</t>
  </si>
  <si>
    <t>TRANSPORTE DE MATERIAL DE QUALQUER NATUREZA. DISTÂNCIA MÉDIA DE TRANSPORTE &gt;= 50,10 KM</t>
  </si>
  <si>
    <t>OBR-VIA-435</t>
  </si>
  <si>
    <t>TxKM</t>
  </si>
  <si>
    <t>01 banheiro químico durante 05 meses de execução da obra</t>
  </si>
  <si>
    <t>01 counteiner para depósito de materiais durante 05 meses de execução da obra</t>
  </si>
  <si>
    <t>PERFURAÇÃO DE ESTACA BROCA A TRADO MECANIZADO D = 250 MM</t>
  </si>
  <si>
    <t>FUN-TRA-030</t>
  </si>
  <si>
    <t>3.2.1</t>
  </si>
  <si>
    <t>ESCAVAÇÃO MANUAL DE VALA COM PROFUNDIDADE MENOR OU IGUAL A 1,5M</t>
  </si>
  <si>
    <t>TER-ESC-035</t>
  </si>
  <si>
    <t>3.2.2</t>
  </si>
  <si>
    <t>3.2.3</t>
  </si>
  <si>
    <t>3.2.4</t>
  </si>
  <si>
    <t>3.3.1</t>
  </si>
  <si>
    <t>3.3.2</t>
  </si>
  <si>
    <t>3.3.3</t>
  </si>
  <si>
    <t>3.3.4</t>
  </si>
  <si>
    <t>Impermeabilização</t>
  </si>
  <si>
    <t>3.4.1</t>
  </si>
  <si>
    <t>ALVENARIA DE BLOCO DE CONCRETO CHEIO SEM ARMAÇÃO, EM CONCRETO COM FCK DE 20MPA , ESP. 14CM, PARA REVESTIMENTO, INCLUSIVE ARGAMASSA PARA ASSENTAMENTO (DETALHE D - CADERNO SEDS)</t>
  </si>
  <si>
    <t>ALV-EST-040</t>
  </si>
  <si>
    <t>FORMA E DESFORMA DE TÁBUA E SARRAFO, REAPROVEITAMENTO (3X) (FUNDAÇÃO)</t>
  </si>
  <si>
    <t>3.4.2</t>
  </si>
  <si>
    <t>FUN-FOR-005</t>
  </si>
  <si>
    <t>3.4.3</t>
  </si>
  <si>
    <t>3.4.4</t>
  </si>
  <si>
    <t>3.4.5</t>
  </si>
  <si>
    <t>3.5.1</t>
  </si>
  <si>
    <t>IMPERMEABILIZAÇÃO DE SUPERFÍCIE COM EMULSÃO ASFÁLTICA, 2 DEMÃOS</t>
  </si>
  <si>
    <t>4.1.1</t>
  </si>
  <si>
    <t>Pilares</t>
  </si>
  <si>
    <t>4.2</t>
  </si>
  <si>
    <t>Vigas Respaldo</t>
  </si>
  <si>
    <t>4.2.1</t>
  </si>
  <si>
    <t>4.3</t>
  </si>
  <si>
    <t>Laje</t>
  </si>
  <si>
    <t>4.3.1</t>
  </si>
  <si>
    <t>4.1.2</t>
  </si>
  <si>
    <t>4.1.3</t>
  </si>
  <si>
    <t>4.1.4</t>
  </si>
  <si>
    <t>FORMA E DESFORMA DE TÁBUA E SARRAFO, REAPROVEITAMENTO (5X), EXCLUSIVE ESCORAMENTO</t>
  </si>
  <si>
    <t>ED-8471</t>
  </si>
  <si>
    <t>FORNECIMENTO DE CONCRETO ESTRUTURAL, USINADO BOMBEADO, COM FCK 25 MPA, INCLUSIVE LANÇAMENTO, ADENSAMENTO E ACABAMENTO</t>
  </si>
  <si>
    <t>EST-CON-115</t>
  </si>
  <si>
    <t>FORNECIMENTO DE CONCRETO ESTRUTURAL, USINADO BOMBEADO, COM FCK 25 MPA, INCLUSIVE LANÇAMENTO, ADENSAMENTO E ACABAMENTO (FUNDAÇÃO)</t>
  </si>
  <si>
    <t>FUN-CON-135</t>
  </si>
  <si>
    <t>4.2.2</t>
  </si>
  <si>
    <t>4.2.3</t>
  </si>
  <si>
    <t>4.2.4</t>
  </si>
  <si>
    <t>4.3.2</t>
  </si>
  <si>
    <t>4.3.3</t>
  </si>
  <si>
    <t xml:space="preserve">Alvenaria </t>
  </si>
  <si>
    <t>ALVENARIA DE VEDAÇÃO COM TIJOLO CERÂMICO FURADO, ESP. 14CM, PARA REVESTIMENTO, INCLUSIVE ARGAMASSA PARA ASSENTAMENTO</t>
  </si>
  <si>
    <t>ALV-TIJ-030</t>
  </si>
  <si>
    <t>VERGA PRÉ-MOLDADA PARA JANELAS COM ATÉ 1,5 M DE VÃO.</t>
  </si>
  <si>
    <t>VERGA PRÉ-MOLDADA PARA JANELAS COM MAIS DE 1,5 M DE VÃO</t>
  </si>
  <si>
    <t>VERGA PRÉ-MOLDADA PARA PORTAS COM ATÉ 1,5 M DE VÃO.</t>
  </si>
  <si>
    <t>VERGA PRÉ-MOLDADA PARA PORTAS COM MAIS DE 1,5 M DE VÃO.</t>
  </si>
  <si>
    <t>Portas</t>
  </si>
  <si>
    <t>Janelas</t>
  </si>
  <si>
    <t>6.3</t>
  </si>
  <si>
    <t>Serralheria</t>
  </si>
  <si>
    <t>6.1.1</t>
  </si>
  <si>
    <t>6.2.1</t>
  </si>
  <si>
    <t>6.3.1</t>
  </si>
  <si>
    <t>PORTA PIVOTANTE DE VIDRO TEMPERADO, 2 FOLHAS DE 90X210 CM, ESPESSURA DE 10MM, INCLUSIVE ACESSÓRIOS.</t>
  </si>
  <si>
    <t>6.1.2</t>
  </si>
  <si>
    <t>PORTA DE MADEIRA PARA PINTURA, SEMI-OCA (LEVE OU MÉDIA), 80X210CM, ESPESSURA DE 3,5CM, INCLUSO DOBRADIÇAS - FORNECIMENTO E INSTALAÇÃO.</t>
  </si>
  <si>
    <t>6.1.3</t>
  </si>
  <si>
    <t>PORTA DE MADEIRA PARA PINTURA, SEMI-OCA (LEVE OU MÉDIA), 90X210CM, ESPESSURA DE 3,5CM, INCLUSO DOBRADIÇAS - FORNECIMENTO E INSTALAÇÃO.</t>
  </si>
  <si>
    <t>6.1.4</t>
  </si>
  <si>
    <t>PORTÃO DE TUBO DE FERRO COLOCADO COM CADEADO</t>
  </si>
  <si>
    <t>SER-POR-060</t>
  </si>
  <si>
    <t>LAJE PRÉ-MOLDADA, A REVESTIR, INCLUSIVE CAPEAMENTO E = 4 CM, SC = 100 KG/M2, L = 5,00 M</t>
  </si>
  <si>
    <t>LAJ-REV-015</t>
  </si>
  <si>
    <t>CIMBRAMENTO PARA LAJE PRÉ-MOLDADA COM ESCORAMENTO METÁLICO, TIPO "A", ALTURA DE (200 ATÉ 310)CM, INCLUSIVE DESCARGA, MONTAGEM, DESMONTAGEM E CARGA</t>
  </si>
  <si>
    <t>M2XMÊS</t>
  </si>
  <si>
    <t>ED-19637</t>
  </si>
  <si>
    <t>ARMADURA DE TELA DE AÇO CA-60 B SOLDADA TIPO Q-138 (DIÂMETRO DO FIO: 4,20 MM / DIMENSÕES DA TRAMA: 100 X 100 MM / TIPO DA MALHA: QUADRANGULAR )</t>
  </si>
  <si>
    <t>ARM-TEL-005</t>
  </si>
  <si>
    <t>5.6</t>
  </si>
  <si>
    <t>5.7</t>
  </si>
  <si>
    <t>CONTRAVERGA PRÉ-MOLDADA PARA VÃOS DE ATÉ 1,5 M DE COMPRIMENTO</t>
  </si>
  <si>
    <t>CONTRAVERGA PRÉ-MOLDADA PARA VÃOS DE MAIS DE 1,5 M DE COMPRIMENTO</t>
  </si>
  <si>
    <t xml:space="preserve">Vigas Baldrames </t>
  </si>
  <si>
    <t>PORTAO BASCULANTE, MANUAL, EM ACO GALVANIZADO, CHAPA 26, TIPO LAMBRIL, COM REQUADRO, ACABAMENTO NATURAL</t>
  </si>
  <si>
    <t>SINAPI (INSUMO)</t>
  </si>
  <si>
    <t>6.1.5</t>
  </si>
  <si>
    <t>6.1.6</t>
  </si>
  <si>
    <t>6.1.7</t>
  </si>
  <si>
    <t>H</t>
  </si>
  <si>
    <t>PEDREIRO COM ENCARGOS COMPLEMENTARES (Composição ao item 6.1.5)</t>
  </si>
  <si>
    <t>SERVENTE COM ENCARGOS COMPLEMENTARES (Composição ao item 6.1.5)</t>
  </si>
  <si>
    <t>Janela conforme quadro de esquadrias em projeto: J1 = 6 unidades* 0,3m*1,2m</t>
  </si>
  <si>
    <t>6.2.2</t>
  </si>
  <si>
    <t>PREÇO DE MERCADO</t>
  </si>
  <si>
    <t>6.2.3</t>
  </si>
  <si>
    <t>6.2.4</t>
  </si>
  <si>
    <t>FORNECIMENTO E ASSENTAMENTO DE GRADE FIXA DE FERRO, PARA PROTEÇÃO DE JANELAS</t>
  </si>
  <si>
    <t>SER-GRA-005</t>
  </si>
  <si>
    <t>7.1</t>
  </si>
  <si>
    <t>TRAMA DE MADEIRA COMPOSTA POR RIPAS, CAIBROS E TERÇAS PARA TELHADOS DE ATÉ 2 ÁGUAS PARA TELHA DE ENCAIXE DE CERÂMICA OU DE CONCRETO, INCLUSO TRANSPORTE VERTICAL.</t>
  </si>
  <si>
    <t>7.2</t>
  </si>
  <si>
    <t>TELHAMENTO COM TELHA CERÂMICA CAPA-CANAL, TIPO COLONIAL, COM ATÉ 2 ÁGUAS, INCLUSO TRANSPORTE VERTICAL.</t>
  </si>
  <si>
    <t>7.3</t>
  </si>
  <si>
    <t>7.4</t>
  </si>
  <si>
    <t>TELHAMENTO COM TELHA DE AÇO/ALUMÍNIO E = 0,5 MM, COM ATÉ 2 ÁGUAS, INCLUSO IÇAMENTO.</t>
  </si>
  <si>
    <t>7.5</t>
  </si>
  <si>
    <t>7.6</t>
  </si>
  <si>
    <t>RUFO E CONTRA-RUFO EM CHAPA GALVANIZADA, ESP. 0,5MM (GSG-26), COM DESENVOLVIMENTO DE 25CM, INCLUSIVE IÇAMENTO MANUAL VERTICAL</t>
  </si>
  <si>
    <t>PLU-RUF-050</t>
  </si>
  <si>
    <t>CALHA EM CHAPA GALVANIZADA, ESP. 0,65MM (GSG-24), COM DESENVOLVIMENTO DE 75CM, INCLUSIVE IÇAMENTO MANUAL VERTICAL</t>
  </si>
  <si>
    <t>PLU-CAL-055</t>
  </si>
  <si>
    <t>8.1</t>
  </si>
  <si>
    <t>8.2</t>
  </si>
  <si>
    <t>Teto</t>
  </si>
  <si>
    <t>CHAPISCO COM ARGAMASSA, TRAÇO 1:3 (CIMENTO E AREIA), ESP. 5MM, APLICADO EM ALVENARIA/ESTRUTURA DE CONCRETO COM COLHER, PREPARO MECÂNICO</t>
  </si>
  <si>
    <t>8.1.1</t>
  </si>
  <si>
    <t>REV-CHA-005</t>
  </si>
  <si>
    <t>CHAPISCO COM ARGAMASSA, TRAÇO 1:3 (CIMENTO E AREIA), ESP. 5MM, APLICADO EM TETO COM COLHER, PREPARO MECÂNICO</t>
  </si>
  <si>
    <t>REV-CHA-006</t>
  </si>
  <si>
    <t>8.2.1</t>
  </si>
  <si>
    <t>8.1.2</t>
  </si>
  <si>
    <t>REVESTIMENTO COM ARGAMASSA EM CAMADA ÚNICA, APLICADO EM PAREDE, TRAÇO 1:3 (CIMENTO E AREIA), ESP. 20MM, APLICAÇÃO MANUAL, PREPARO MECÂNICO</t>
  </si>
  <si>
    <t>REV-REB-020</t>
  </si>
  <si>
    <t>REVESTIMENTO COM ARGAMASSA EM CAMADA ÚNICA, APLICADO EM TETO, TRAÇO 1:3 (CIMENTO E AREIA), ESP. 20MM, APLICAÇÃO MANUAL, PREPARO MECÂNICO</t>
  </si>
  <si>
    <t>REV-REB-021</t>
  </si>
  <si>
    <t>8.2.2</t>
  </si>
  <si>
    <t>REVESTIMENTO COM CERÂMICA APLICADO EM PAREDE, ACABAMENTO ESMALTADO, AMBIENTE INTERNO/EXTERNO, PADRÃO EXTRA, DIMENSÃO DA PEÇA ATÉ 2025 CM2, PEI III, ASSENTAMENTO COM ARGAMASSA INDUSTRIALIZADA, INCLUSIVE REJUNTAMENTO</t>
  </si>
  <si>
    <t>ED-9081</t>
  </si>
  <si>
    <t>8.1.3</t>
  </si>
  <si>
    <t>9.1</t>
  </si>
  <si>
    <t>9.2</t>
  </si>
  <si>
    <t>9.3</t>
  </si>
  <si>
    <t>10.1</t>
  </si>
  <si>
    <t>Pisos Internos</t>
  </si>
  <si>
    <t>Pisos Externos</t>
  </si>
  <si>
    <t>10.2</t>
  </si>
  <si>
    <t>10.3</t>
  </si>
  <si>
    <t>Soleiras e Peitoris</t>
  </si>
  <si>
    <t>10.1.1</t>
  </si>
  <si>
    <t>PISO EM CONCRETO, USINADO CONVENCIONAL, FCK 15MPA, SEM ARMAÇÃO, ACABAMENTO RÚSTICO, ESP. 5CM, INCLUSIVE FORNECIMENTO, LANÇAMENTO, ADENSAMENTO, SARRAFEAMENTO, EXCLUSIVE JUNTA DE DILATAÇÃO</t>
  </si>
  <si>
    <t>ED-9318</t>
  </si>
  <si>
    <t>CONTRAPISO DESEMPENADO COM ARGAMASSA, TRAÇO 1:3 (CIMENTO E AREIA), ESP. 20MM</t>
  </si>
  <si>
    <t>10.1.2</t>
  </si>
  <si>
    <t>PIS-CON-005</t>
  </si>
  <si>
    <t>10.1.3</t>
  </si>
  <si>
    <t>REVESTIMENTO COM CERÂMICA APLICADO EM PISO, ACABAMENTO ESMALTADO, AMBIENTE INTERNO, PADRÃO EXTRA, DIMENSÃO DA PEÇA ATÉ 2025 CM2, PEI IV, ASSENTAMENTO COM ARGAMASSA INDUSTRIALIZADA, INCLUSIVE REJUNTAMENTO</t>
  </si>
  <si>
    <t>REV-CER-015</t>
  </si>
  <si>
    <t>PISO EM CONCRETO, PREPARADO EM OBRA COM BETONEIRA, FCK 13,5MPA, SEM ARMAÇÃO, ACABAMENTO RÚSTICO, ESP. 8CM, INCLUSIVE FORNECIMENTO, LANÇAMENTO, ADENSAMENTO, SARRAFEAMENTO, EXCLUSIVE JUNTA DE DILATAÇÃO</t>
  </si>
  <si>
    <t>10.2.1</t>
  </si>
  <si>
    <t>PIS-CON-025</t>
  </si>
  <si>
    <t>10.3.1</t>
  </si>
  <si>
    <t>RODAPÉ COM REVESTIMENTO EM CERÂMICA ESMALTADA COMERCIAL, ALTURA 10CM, PEI IV, ASSENTAMENTO COM ARGAMASSA INDUSTRIALIZADA, INCLUSIVE REJUNTAMENTO</t>
  </si>
  <si>
    <t>ROD-CER-005</t>
  </si>
  <si>
    <t>PEITORIL DE GRANITO CINZA ANDORINHA E = 2 CM</t>
  </si>
  <si>
    <t>PEI-GRA-005</t>
  </si>
  <si>
    <t>SOLEIRA DE GRANITO CINZA ANDORINHA E = 2 CM</t>
  </si>
  <si>
    <t>SOL-GRA-005</t>
  </si>
  <si>
    <t>11.1</t>
  </si>
  <si>
    <t>11.2</t>
  </si>
  <si>
    <t>11.3</t>
  </si>
  <si>
    <t>EMASSAMENTO EM PAREDE COM MASSA ACRÍLICA, DUAS (2) DEMÃOS, INCLUSIVE LIXAMENTO PARA PINTURA</t>
  </si>
  <si>
    <t>PIN-EMA-006</t>
  </si>
  <si>
    <t>PREPARAÇÃO PARA EMASSAMENTO OU PINTURA (LÁTEX/ACRÍLICA) EM PAREDE, INCLUSIVE UMA (1) DEMÃO DE SELADOR ACRÍLICO</t>
  </si>
  <si>
    <t>PIN-SEL-005</t>
  </si>
  <si>
    <t>PINTURA ACRÍLICA EM PAREDE, DUAS (2) DEMÃOS, EXCLUSIVE SELADOR ACRÍLICO E MASSA ACRÍLICA/CORRIDA (PVA)</t>
  </si>
  <si>
    <t>PIN-ACR-005</t>
  </si>
  <si>
    <t>PREPARAÇÃO PARA EMASSAMENTO OU PINTURA (LÁTEX/ACRÍLICA) EM TETO, INCLUSIVE UMA (1) DEMÃO DE SELADOR ACRÍLICO</t>
  </si>
  <si>
    <t>PIN-SEL-010</t>
  </si>
  <si>
    <t>EMASSAMENTO EM TETO COM MASSA ACRÍLICA, DUAS (2) DEMÃOS, INCLUSIVE LIXAMENTO PARA PINTURA</t>
  </si>
  <si>
    <t>PIN-EMA-008</t>
  </si>
  <si>
    <t>PINTURA ACRÍLICA EM TETO, DUAS (2) DEMÃOS, EXCLUSIVE SELADOR ACRÍLICO E MASSA ACRÍLICA/CORRIDA (PVA)</t>
  </si>
  <si>
    <t>PIN-ACR-006</t>
  </si>
  <si>
    <t>PINTURA DE PISO COM TINTA ACRÍLICA, APLICAÇÃO MANUAL, 2 DEMÃOS, INCLUSO FUNDO PREPARADOR.</t>
  </si>
  <si>
    <t>Esquadrias e Tesouras da Cobertura Metálica</t>
  </si>
  <si>
    <t>PINTURA ESMALTE EM ESQUADRIAS DE FERRO, DUAS (2) DEMÃOS, INCLUSIVE UMA (1) DEMÃO DE FUNDO ANTICORROSIVO</t>
  </si>
  <si>
    <t>PIN-ESM-005</t>
  </si>
  <si>
    <t>PINTURA COM VERNIZ SINTÉTICO MARÍTIMO EM ESQUADRIAS DE MADEIRA, DUAS (2) DEMÃOS, ACABAMENTO TIPO BRILHANTE</t>
  </si>
  <si>
    <t>PIN-VER-010</t>
  </si>
  <si>
    <t>Janela conforme quadro de esquadrias em projeto: J2 = 7 unidades* 0,8m*0,6m</t>
  </si>
  <si>
    <t>JANELA PIVOTANTE 0,3X1,2M EM VIDRO LISO INCOLOR 8MM INCLUSO FERRAGENS, PERFIS, ACESSÓRIOS DE VEDAÇÃO E INSTALAÇÃO - J1</t>
  </si>
  <si>
    <t>JANELA BASCULANTE 0,8X0,6M EM VIDRO LISO INCOLOR 8MM INCLUSO FERRAGENS, PERFIS, ACESSÓRIOS DE VEDAÇÃO E INSTALAÇÃO - J2</t>
  </si>
  <si>
    <t>JANELA DE CORRER 1,5X1,0M 4 FOLHAS EM VIDRO LISO INCOLOR 8MM INCLUSO FERRAGENS, PERFIS, ACESSÓRIOS DE VEDAÇÃO E INSTALAÇÃO - J3</t>
  </si>
  <si>
    <t>JANELA DE CORRER 2,0X1,0M 4 FOLHAS EM VIDRO LISO INCOLOR 8MM INCLUSO FERRAGENS, PERFIS, ACESSÓRIOS DE VEDAÇÃO E INSTALAÇÃO - J4</t>
  </si>
  <si>
    <t>Janela conforme quadro de esquadrias em projeto: J4 = 1 unidades* 2,0m*1,0m</t>
  </si>
  <si>
    <r>
      <t xml:space="preserve">REGIÃO/MÊS DE REFERÊNCIA: SETOP Região Triângulo e Alto Paranaíba / MARÇO 2022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Abril 2022 Desonerada - Sudecap Desonerada - Fevereiro de 2022.</t>
    </r>
  </si>
  <si>
    <t>14.1</t>
  </si>
  <si>
    <t>Divisória Banheiro</t>
  </si>
  <si>
    <t>CONJ.FERRAGENS P/CONFECÇAO DE PORTA DE DIVISORIA, INCLUINDO FECHADURA E DOBRADIÇAS</t>
  </si>
  <si>
    <t>07.34.51</t>
  </si>
  <si>
    <t>SUDECAP</t>
  </si>
  <si>
    <t>07.34.50</t>
  </si>
  <si>
    <t>DIVISORIA NAVAL PAINEL/PAINEL (PORTAS DAS DIVISÓRIAS)</t>
  </si>
  <si>
    <t>DIVISÓRIA EM GRANITO CINZA ANDORINHA E = 3 CM, INCLUSIVE FERRAGENS EM LATÃO CROMADO</t>
  </si>
  <si>
    <t>DIV-PED-015</t>
  </si>
  <si>
    <t>Diversos</t>
  </si>
  <si>
    <t>Caixa de Retenção</t>
  </si>
  <si>
    <t>LASTRO DE BRITA 2 OU 3 APILOADO MANUALMENTE</t>
  </si>
  <si>
    <t>FUN-LAS-010</t>
  </si>
  <si>
    <t>TAMPA DE CONCRETO PARA CAIXA DE INSPEÇÃO EM ALVENARIA E = 8 CM</t>
  </si>
  <si>
    <t>AUX-TAM-005</t>
  </si>
  <si>
    <t>FABRICAÇÃO E INSTALAÇÃO DE TESOURA INTEIRA EM AÇO, VÃO DE 4 M, PARA TELHA ONDULADA DE FIBROCIMENTO, METÁLICA, PLÁSTICA OU TERMOACÚSTICA, INCLUSO IÇAMENTO.</t>
  </si>
  <si>
    <t>LIMPEZA FINAL PARA ENTREGA DA OBRA</t>
  </si>
  <si>
    <t>LIM-GER-005</t>
  </si>
  <si>
    <t>OBRA: Construção de Bloco Administrativo Para Uso da Administração Pública de Presidente Olegário - MG</t>
  </si>
  <si>
    <t xml:space="preserve">Área do perfil transversal do fundo (situação mais crítica) * comprimento do terreno = 13,55m²*30,00m = </t>
  </si>
  <si>
    <t>Soma de todas as paredes internas, externas, muro e platibandas</t>
  </si>
  <si>
    <t>6 J1 *( 0,3m + 0,3m de trespasse *2 lados) + 
7 J2 *(0,8m + 0,3m de trespasse * 2 lados) +
12 J3 *(1,5m + 0,3m de trespasse * 2 lados)</t>
  </si>
  <si>
    <t>1 J4 *(2,0m +0,3m de trespasse* 2 lados)</t>
  </si>
  <si>
    <t>1 P1 * (0,9m + 0,3m de trespasse * 2 lados) +
2 P2 * (0,8m + 0,3m de trespasse * 2 lados) + 
19 P3 * (0,9m + 0,3m de trespasse * 2 lados) + 
1 P4 * (0,9m + 0,3m de trespasse * 2 lados)</t>
  </si>
  <si>
    <t>1 P5 * (4,0m + 0,3m de trespasse *2 lados)</t>
  </si>
  <si>
    <t>Esquadria conforme projeto P1</t>
  </si>
  <si>
    <t>Esquadria conforme projeto P2</t>
  </si>
  <si>
    <t>Esquadria conforme projeto P3</t>
  </si>
  <si>
    <t>Esquadria conforme projeto P4 = 0,9m*2,1m</t>
  </si>
  <si>
    <t>Janela conforme quadro de esquadrias em projeto: J3 = 12 unidades* 1,5m*1,0m</t>
  </si>
  <si>
    <t>Assentar grades de proteção nas janelas J3 e J4 = (1,7m*1,2m)*12 unidades + (2,2m*1,2m)*1 unidade</t>
  </si>
  <si>
    <t>Área de cobertura em telha cerâmica = 26,20m*11,56m</t>
  </si>
  <si>
    <t>14 treliças da cobertura metálica à serem chumbadas nos pilares (P2, P3, P4, P5, P6, P8, P16, P22, P28, P32, P36, P42 e P46) dos muros. Uma em cada pilar para sustentação da cobertura metálica.</t>
  </si>
  <si>
    <t>Área de cobertura em telha metálica = 4,0m*25,0m + 3,70m*16,55m</t>
  </si>
  <si>
    <t>7.7</t>
  </si>
  <si>
    <t>MANTA ISOLANTE PARA TELHADOS</t>
  </si>
  <si>
    <t>ED-52311</t>
  </si>
  <si>
    <t>Soma dos perímetros de encontro de alvenaria com telhas = 2,30m + 16,55m + 28,70m + 11,56m</t>
  </si>
  <si>
    <t>Soma dos perímetros de encontro de alvenaria com telhas * 0,15m da largura da manta = (2,30m + 16,55m + 28,70m + 11,56m) *0,15m</t>
  </si>
  <si>
    <t>Soma dos perímetros de calhas = 12,55m + 25,00m + 26,20m*2 lados</t>
  </si>
  <si>
    <t>Soma de todas as paredes internas, externas, muro e platibandas * 2 lados das paredes</t>
  </si>
  <si>
    <t>Portão conforme quadro de esquadrias em projeto: P5 = 4,00m*2,5m</t>
  </si>
  <si>
    <t>Código SIPCI: 100701 - Referência de composição de serviço de assentamento de esquadria de ferro conforme caderno técnico sinapi. (Esquadria P5 conforme projeto)
Pedreiro com encargos complementares = 0,457 H/M2 = 0,457*10M²</t>
  </si>
  <si>
    <t>Código SIPCI: 100701 - Referência de composição de serviço de assentamento de esquadria de ferro conforme caderno técnico sinapi. (Esquadria P5 conforme projeto)
Servente com encargos complementares = 0,229 H/M2 = 0,229*10M²</t>
  </si>
  <si>
    <t xml:space="preserve">Área de piso/ laje de todos cômodos </t>
  </si>
  <si>
    <t>Revestimentos Internos e Externos</t>
  </si>
  <si>
    <t>Paredes Internas e Externas</t>
  </si>
  <si>
    <t>9.1.1</t>
  </si>
  <si>
    <t>9.1.2</t>
  </si>
  <si>
    <t>9.1.3</t>
  </si>
  <si>
    <t>9.1.4</t>
  </si>
  <si>
    <t>9.1.5</t>
  </si>
  <si>
    <t>9.2.1</t>
  </si>
  <si>
    <t>9.3.1</t>
  </si>
  <si>
    <t>9.3.2</t>
  </si>
  <si>
    <t>10.2.2</t>
  </si>
  <si>
    <t>10.2.3</t>
  </si>
  <si>
    <t>10.4</t>
  </si>
  <si>
    <t>10.4.1</t>
  </si>
  <si>
    <t>12.1</t>
  </si>
  <si>
    <t>13.1</t>
  </si>
  <si>
    <t>13.1.1</t>
  </si>
  <si>
    <t>13.1.2</t>
  </si>
  <si>
    <t>13.1.3</t>
  </si>
  <si>
    <t>13.2</t>
  </si>
  <si>
    <t>13.2.1</t>
  </si>
  <si>
    <t>13.2.2</t>
  </si>
  <si>
    <t>13.2.3</t>
  </si>
  <si>
    <t>13.2.4</t>
  </si>
  <si>
    <t>Peso Específico do Concreto = 2400Kg/m³
2,4t * 254,95m² * 0,05m * 62Km (Patos - Presidente O. ida e volta)</t>
  </si>
  <si>
    <t>Rodapé embutido na parede: Soma dos perímetros de todos os cômodos internos</t>
  </si>
  <si>
    <t>Área de piso externa à edificação + Área de Passeio/ calçada em frente à edificação = 300,39m² + 29,88m²</t>
  </si>
  <si>
    <t xml:space="preserve">Peitoris em granito em todas as janelas com largura de 20cm </t>
  </si>
  <si>
    <t>Soleira em granito em todas as portas com largura de 15cm</t>
  </si>
  <si>
    <t>10.4.2</t>
  </si>
  <si>
    <t>10.4.3</t>
  </si>
  <si>
    <t>Área de reboco - Área de revestimento cerâmico de paredes - Área de rodapé</t>
  </si>
  <si>
    <t>Área longitudinal de uma tesoura: 1,78m² * 2 lados = 3,56m² por tesoura. Total de tesouras = 14 unidades</t>
  </si>
  <si>
    <t>Área do portão P5* 2 lados + Área da porta de grade P4 * 2 lados</t>
  </si>
  <si>
    <t xml:space="preserve">Área de portas de madeira * 2 lados = 2 P2; 19 P3; </t>
  </si>
  <si>
    <t>Divisória Sanitária nos WC Masc. e Fem. = (1,8m-(0,6m*2) + 1,4m)* 2,44m de altura* 2 banheiros</t>
  </si>
  <si>
    <t>4 portas (2 cada banheiro WC Masc. e Fem) de 0,6m*1,5m</t>
  </si>
  <si>
    <t>1 conjunto para cada porta. 4 portas</t>
  </si>
  <si>
    <t>Escavação de abertura de 1m de largura por 1m de comprimento por 1m de profundidade</t>
  </si>
  <si>
    <t>1m² * 4 lados * 2 (tijolo virado furos para o lado da abertura)</t>
  </si>
  <si>
    <t>Tampa de 1m de largura por 1m de comprimento</t>
  </si>
  <si>
    <t>Fundo da abertura em uma espessura de 30cm</t>
  </si>
  <si>
    <t>Área do lote</t>
  </si>
  <si>
    <r>
      <rPr>
        <b/>
        <sz val="12"/>
        <color theme="1"/>
        <rFont val="Arial"/>
        <family val="2"/>
      </rPr>
      <t xml:space="preserve">Ambientes com cerâmica nas paredes: WC PNE Masculino e Femnino; WC Masculino e Feminino; Cozinha; WC; Área de Serviço; Depósito 1 e WC Gabinete </t>
    </r>
    <r>
      <rPr>
        <sz val="12"/>
        <color theme="1"/>
        <rFont val="Arial"/>
        <family val="2"/>
      </rPr>
      <t xml:space="preserve">= ((1,55m*4)+(2,0m*4)+(3,9m*4)+(1,8m*4)+(2,5m*2)+(3,9m*2)+(2m*2)+(2,5m*2)+(1,3m*2)+(2,0m*2)+(1,2m*2)+(2,0m*2))*3,0m de pé direito + (2m*1,1m "tanque A.S" ) - </t>
    </r>
    <r>
      <rPr>
        <b/>
        <sz val="12"/>
        <color theme="1"/>
        <rFont val="Arial"/>
        <family val="2"/>
      </rPr>
      <t>Áreas de de esquadrias</t>
    </r>
    <r>
      <rPr>
        <sz val="12"/>
        <color theme="1"/>
        <rFont val="Arial"/>
        <family val="2"/>
      </rPr>
      <t xml:space="preserve"> = (3,36m² + 9,45m² + 3,36m² + 1,5m² + 1,89m²) </t>
    </r>
  </si>
  <si>
    <r>
      <t xml:space="preserve">SIG.
</t>
    </r>
    <r>
      <rPr>
        <b/>
        <vertAlign val="superscript"/>
        <sz val="12"/>
        <color theme="0"/>
        <rFont val="Arial"/>
        <family val="2"/>
      </rPr>
      <t>(1)</t>
    </r>
  </si>
  <si>
    <r>
      <t xml:space="preserve">INC.
</t>
    </r>
    <r>
      <rPr>
        <b/>
        <vertAlign val="superscript"/>
        <sz val="12"/>
        <color theme="0"/>
        <rFont val="Arial"/>
        <family val="2"/>
      </rPr>
      <t>(5)</t>
    </r>
  </si>
  <si>
    <r>
      <t xml:space="preserve">ISS </t>
    </r>
    <r>
      <rPr>
        <b/>
        <vertAlign val="superscript"/>
        <sz val="12"/>
        <color theme="0"/>
        <rFont val="Arial"/>
        <family val="2"/>
      </rPr>
      <t>(2)</t>
    </r>
  </si>
  <si>
    <r>
      <t xml:space="preserve">MATERIAL
</t>
    </r>
    <r>
      <rPr>
        <b/>
        <vertAlign val="superscript"/>
        <sz val="12"/>
        <color theme="0"/>
        <rFont val="Arial"/>
        <family val="2"/>
      </rPr>
      <t>(3)</t>
    </r>
  </si>
  <si>
    <r>
      <t xml:space="preserve">SERVIÇO TERCEIRIZADO </t>
    </r>
    <r>
      <rPr>
        <b/>
        <vertAlign val="superscript"/>
        <sz val="12"/>
        <color theme="0"/>
        <rFont val="Arial"/>
        <family val="2"/>
      </rPr>
      <t xml:space="preserve">(4)
 </t>
    </r>
    <r>
      <rPr>
        <b/>
        <sz val="12"/>
        <color theme="0"/>
        <rFont val="Arial"/>
        <family val="2"/>
      </rPr>
      <t>(ISS=5%)</t>
    </r>
  </si>
  <si>
    <r>
      <t>ISS</t>
    </r>
    <r>
      <rPr>
        <vertAlign val="superscript"/>
        <sz val="12"/>
        <rFont val="Arial"/>
        <family val="2"/>
      </rPr>
      <t>(2)</t>
    </r>
  </si>
  <si>
    <r>
      <rPr>
        <vertAlign val="superscript"/>
        <sz val="12"/>
        <rFont val="Arial"/>
        <family val="2"/>
      </rPr>
      <t xml:space="preserve">(1) </t>
    </r>
    <r>
      <rPr>
        <sz val="12"/>
        <rFont val="Arial"/>
        <family val="2"/>
      </rPr>
      <t>SIGLA.</t>
    </r>
    <r>
      <rPr>
        <vertAlign val="superscript"/>
        <sz val="12"/>
        <rFont val="Arial"/>
        <family val="2"/>
      </rPr>
      <t xml:space="preserve">
(2) </t>
    </r>
    <r>
      <rPr>
        <sz val="12"/>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12"/>
        <rFont val="Arial"/>
        <family val="2"/>
      </rPr>
      <t xml:space="preserve">(3) </t>
    </r>
    <r>
      <rPr>
        <sz val="12"/>
        <rFont val="Arial"/>
        <family val="2"/>
      </rPr>
      <t xml:space="preserve">BDI DIFERENCIADO A SER APLICADO EM CASOS DE FORNECIMENTO DE MATERIAIS E EQUIPAMENTOS. EX. ELEVADOR, ESCADAS ROLANTES, EQUIPAMENTOS DE REFRIGERAÇÃO ETC.
</t>
    </r>
    <r>
      <rPr>
        <vertAlign val="superscript"/>
        <sz val="12"/>
        <rFont val="Arial"/>
        <family val="2"/>
      </rPr>
      <t xml:space="preserve">(4) </t>
    </r>
    <r>
      <rPr>
        <sz val="12"/>
        <rFont val="Arial"/>
        <family val="2"/>
      </rPr>
      <t xml:space="preserve">BDI DIFERENCIADO A SER APLICADO PARA SERVIÇOS TERCEIRIZADOS.
</t>
    </r>
    <r>
      <rPr>
        <vertAlign val="superscript"/>
        <sz val="12"/>
        <rFont val="Arial"/>
        <family val="2"/>
      </rPr>
      <t xml:space="preserve">(5) </t>
    </r>
    <r>
      <rPr>
        <sz val="12"/>
        <rFont val="Arial"/>
        <family val="2"/>
      </rPr>
      <t>INCIDÊNCIA.</t>
    </r>
  </si>
  <si>
    <t>CRONOGRAMA FÍSICO-FINANCEIRO</t>
  </si>
  <si>
    <t>ALVENARIA DE VEDAÇÃO COM TIJOLO CERÂMICO FURADO, ESP. 9CM, PARA REVESTIMENTO, INCLUSIVE ARGAMASSA PARA ASSENTAMENTO</t>
  </si>
  <si>
    <t>ALV-TIJ-025</t>
  </si>
  <si>
    <t>Área de reboco - Área de revestimento cerâmico de paredes - Área de rodapé + Área de barrado</t>
  </si>
  <si>
    <t>ELE-QUA-006</t>
  </si>
  <si>
    <t>QUADRO DE DISTRIBUIÇÃO PARA 12 MÓDULOS COM BARRAMENTO E CHAVE</t>
  </si>
  <si>
    <t>Conforme lista de materiais do Projeto Elétrico</t>
  </si>
  <si>
    <t>12.2</t>
  </si>
  <si>
    <t>ELE-DIS-005</t>
  </si>
  <si>
    <t>DISJUNTOR MONOPOLAR TERMOMAGNÉTICO 5KA, DE 10A</t>
  </si>
  <si>
    <t>12.3</t>
  </si>
  <si>
    <t>DISJUNTOR MONOPOLAR TERMOMAGNÉTICO 5KA, DE 16A</t>
  </si>
  <si>
    <t>ELE-DIS-007</t>
  </si>
  <si>
    <t>12.4</t>
  </si>
  <si>
    <t>DISJUNTOR MONOPOLAR TERMOMAGNÉTICO 5KA, DE 25A</t>
  </si>
  <si>
    <t>ELE-DIS-009</t>
  </si>
  <si>
    <t>12.5</t>
  </si>
  <si>
    <t>12.6</t>
  </si>
  <si>
    <t>DISJUNTOR BIPOLAR TERMOMAGNÉTICO 5KA, DE 10A</t>
  </si>
  <si>
    <t>ELE-DIS-060</t>
  </si>
  <si>
    <t>ELE-DIS-061</t>
  </si>
  <si>
    <t>DISJUNTOR BIPOLAR TERMOMAGNÉTICO 5KA, DE 13A</t>
  </si>
  <si>
    <t>12.7</t>
  </si>
  <si>
    <t>DISJUNTOR BIPOLAR TERMOMAGNÉTICO 5KA, DE 32A</t>
  </si>
  <si>
    <t>ELE-DIS-066</t>
  </si>
  <si>
    <t>12.8</t>
  </si>
  <si>
    <t>12.9</t>
  </si>
  <si>
    <t>DISJUNTOR BIPOLAR TERMOMAGNÉTICO 5KA, DE 50A</t>
  </si>
  <si>
    <t>ELE-DIS-069</t>
  </si>
  <si>
    <t>DISJUNTOR BIPOLAR TERMOMAGNÉTICO 5KA, DE 70A</t>
  </si>
  <si>
    <t>ELE-DIS-071</t>
  </si>
  <si>
    <t>DISPOSITIVO DPS CLASSE II, 1 POLO, TENSAO MAXIMA DE 175 V, CORRENTE MAXIMA DE *45* KA (TIPO AC)</t>
  </si>
  <si>
    <t>12.10</t>
  </si>
  <si>
    <t>12.11</t>
  </si>
  <si>
    <t>DISPOSITIVO DR, 2 POLOS, SENSIBILIDADE DE 30 MA, CORRENTE DE 40 A, TIPO AC</t>
  </si>
  <si>
    <t>DISPOSITIVO DR, 2 POLOS, SENSIBILIDADE DE 30 MA, CORRENTE DE 63 A, TIPO AC</t>
  </si>
  <si>
    <t>12.12</t>
  </si>
  <si>
    <t>CABO DE COBRE FLEXÍVEL, CLASSE 5, ISOLAMENTO TIPO EPR/HEPR, NÃO HALOGENADO, ANTICHAMA, TERMOFIXO, UNIPOLAR, SEÇÃO 1,5 MM2, 90°C, 0,6/1KV</t>
  </si>
  <si>
    <t>ELE-CAB-270</t>
  </si>
  <si>
    <t>12.13</t>
  </si>
  <si>
    <t>CABO DE COBRE FLEXÍVEL, CLASSE 5, ISOLAMENTO TIPO EPR/HEPR, NÃO HALOGENADO, ANTICHAMA, TERMOFIXO, UNIPOLAR, SEÇÃO 10 MM2, 90°C, 0,6/1KV</t>
  </si>
  <si>
    <t>12.14</t>
  </si>
  <si>
    <t>ELE-CAB-290</t>
  </si>
  <si>
    <t>12.15</t>
  </si>
  <si>
    <t>CABO DE COBRE FLEXÍVEL, CLASSE 5, ISOLAMENTO TIPO EPR/HEPR, NÃO HALOGENADO, ANTICHAMA, TERMOFIXO, UNIPOLAR, SEÇÃO 16 MM2, 90°C, 0,6/1KV</t>
  </si>
  <si>
    <t>ELE-CAB-295</t>
  </si>
  <si>
    <t>CABO DE COBRE FLEXÍVEL, CLASSE 5, ISOLAMENTO TIPO EPR/HEPR, NÃO HALOGENADO, ANTICHAMA, TERMOFIXO, UNIPOLAR, SEÇÃO 6 MM2, 90°C, 0,6/1KV</t>
  </si>
  <si>
    <t>ELE-CAB-285</t>
  </si>
  <si>
    <t>12.16</t>
  </si>
  <si>
    <t>12.17</t>
  </si>
  <si>
    <t>FIO RÍGIDO ISOLAÇÃO EM PVC 450/750V # 10 MM2</t>
  </si>
  <si>
    <t>ELE-FIO-025</t>
  </si>
  <si>
    <t>12.18</t>
  </si>
  <si>
    <t>FIO RÍGIDO ISOLAÇÃO EM PVC 450/750V # 2,5 MM2</t>
  </si>
  <si>
    <t>ELE-FIO-010</t>
  </si>
  <si>
    <t>12.19</t>
  </si>
  <si>
    <t>FIO RÍGIDO ISOLAÇÃO EM PVC 450/750V # 4 MM2</t>
  </si>
  <si>
    <t>ELE-FIO-015</t>
  </si>
  <si>
    <t>12.20</t>
  </si>
  <si>
    <t>ELETRODUTO FLEXÍVEL CORRUGADO, PVC, ANTI-CHAMA, DN 25MM (3/4"), APLICADO EM ALVENARIA, INCLUSIVE RASGO</t>
  </si>
  <si>
    <t>ELE-MAN-020</t>
  </si>
  <si>
    <t>12.21</t>
  </si>
  <si>
    <t>ELETRODUTO DE PVC RÍGIDO ROSCÁVEL, DN 25 MM (1"), INCLUSIVE CONEXÕES, SUPORTES E FIXAÇÃO</t>
  </si>
  <si>
    <t>ELE-ELE-015</t>
  </si>
  <si>
    <t>12.22</t>
  </si>
  <si>
    <t>CONJUNTO DE UM (1) INTERRUPTOR PARALELO, CORRENTE 10A, TENSÃO 250V, (10A-250V), COM PLACA 4"X2" DE UM (1) POSTO, INCLUSIVE FORNECIMENTO, INSTALAÇÃO, SUPORTE, MÓDULO E PLACA</t>
  </si>
  <si>
    <t>ED-15736</t>
  </si>
  <si>
    <t>CONJUNTO DE 1 TOMADA + 1 INTERRUPTOR COM PLACA</t>
  </si>
  <si>
    <t>ELE-TOM-035</t>
  </si>
  <si>
    <t>12.23</t>
  </si>
  <si>
    <t>CONJ.</t>
  </si>
  <si>
    <t>Conforme lista de materiais do Projeto Elétrico - 23 interruptores 1 tecla simples e tomada hexagonal + 01 interruptores 2 teclas simples e tomada hexagonal</t>
  </si>
  <si>
    <t>TOMADA SIMPLES - 2P + T - 10A COM PLACA</t>
  </si>
  <si>
    <t>12.24</t>
  </si>
  <si>
    <t>ELE-TOM-005</t>
  </si>
  <si>
    <t>12.25</t>
  </si>
  <si>
    <t>TOMADA SIMPLES - 2P + T - 20A COM PLACA</t>
  </si>
  <si>
    <t>ELE-TOM-015</t>
  </si>
  <si>
    <t>12.26</t>
  </si>
  <si>
    <t>CAIXA DE LIGAÇÃO/PASSAGEM EM PVC RÍGIDO PARA ELETRODUTO, DIMENSÕES 4"X2", EMBUTIDA EM ALVENARIA - FORNECIMENTO E INSTALAÇÃO</t>
  </si>
  <si>
    <t>ELE-CXS-160</t>
  </si>
  <si>
    <t>CAIXA DE LIGAÇÃO/PASSAGEM EM PVC RÍGIDO PARA ELETRODUTO, OCTOGONAL COM ANEL DESLIZANTE, DIMENSÕES 3"X3", EMBUTIDA EM LAJE - FORNECIMENTO E INSTALAÇÃO</t>
  </si>
  <si>
    <t>ELE-CXS-180</t>
  </si>
  <si>
    <t>12.27</t>
  </si>
  <si>
    <t>LUMINARIA DE TETO PLAFON/PLAFONIER EM PLASTICO COM BASE E27, POTENCIA MAXIMA 60 W (NAO INCLUI LAMPADA)</t>
  </si>
  <si>
    <t>12.28</t>
  </si>
  <si>
    <t>12.29</t>
  </si>
  <si>
    <t>LAMPADA LED 10 W BIVOLT BRANCA, FORMATO TRADICIONAL (BASE E27)</t>
  </si>
  <si>
    <t>12.30</t>
  </si>
  <si>
    <t>ELETRICISTA COM ENCARGOS COMPLEMENTARES (PARA COMPOR PREÇOS DOS ITENS 12.10; 12.11; 12.12; 12.28 E 12.29</t>
  </si>
  <si>
    <t>12.31</t>
  </si>
  <si>
    <t>AUXILIAR DE ELETRICISTA COM ENCARGOS COMPLEMENTARES (PARA COMPOR PREÇOS DOS ITENS 12.10; 12.11; 12.12; 12.28 E 12.30</t>
  </si>
  <si>
    <t>(0,25 horas * (12 DPS + 2 DR)) + (0,5355 horas * 45 plafons + luminárias)</t>
  </si>
  <si>
    <t>(0,25 horas * (12 DPS + 2 DR)) + (0,2231 horas * 45 plafons + luminárias)</t>
  </si>
  <si>
    <t>Conforme lista de materiais do Projeto Elétrico: 45 unidades - 7 unidades da cobertura do Pátio</t>
  </si>
  <si>
    <t xml:space="preserve">Conforme hachura dos blocos no Projeto Estrutural - Muro de Arrimo </t>
  </si>
  <si>
    <t>Área de forma de pilares e vigas do muro de arrimo: Conforme resumo do projeto estrutural - muro de arrimo</t>
  </si>
  <si>
    <t>Área de forma de pilares e vigas do muro de arrimo: Conforme resumo de aço do projeto estrutural - muro de arrimo 
CA 50 = 117,29Kg
CA 60 = 51,08Kg</t>
  </si>
  <si>
    <t>Peso Específico do Concreto = 2400Kg/m³
2,4t*1,78m³*62Km (Patos - Presidente O. ida e volta)</t>
  </si>
  <si>
    <t>31 estacas de 3m de profundidade + 26 estacas de 1,5m de profundidade</t>
  </si>
  <si>
    <t>CA 50 = 354,10Kg
CA 60 = 201,00Kg</t>
  </si>
  <si>
    <t>Conforme relação de materiais do Projeto Estrutural - Folha 06/07</t>
  </si>
  <si>
    <t>Peso Específico do Concreto = 2400Kg/m³
2,4t*5,19m³*62Km (Patos - Presidente O. ida e volta)</t>
  </si>
  <si>
    <t>0,45m x 0,45m x 0,40m x 31 Blocos</t>
  </si>
  <si>
    <t>CA 60 = 88,3 Kg</t>
  </si>
  <si>
    <t>Volume de Concreto conforme relação de materiais do Projeto Estrutural - Folha 06/07</t>
  </si>
  <si>
    <t>Peso Específico do Concreto = 2400Kg/m³
2,4t*2,36m³*62Km (Patos - Presidente O. ida e volta)</t>
  </si>
  <si>
    <t xml:space="preserve">Volume de Concreto conforme relação de materiais do Projeto Estrutural </t>
  </si>
  <si>
    <t xml:space="preserve">Volume de Concreto + Volume de Aço - conforme relação de materiais do Projeto Estrutural 16,54m³ + 0,14m³ </t>
  </si>
  <si>
    <t>CA 50 = 1003,4Kg
CA 60 = 227,4Kg</t>
  </si>
  <si>
    <t>Peso Específico do Concreto = 2400Kg/m³
2,4t*16,54m³*62Km (Patos - Presidente O. ida e volta)</t>
  </si>
  <si>
    <t>Área das superfícies do arrimo + vigas baldrames = (24m² + 18,45m²) + (30m*0,3m+20m*0,4m+41,30m²)</t>
  </si>
  <si>
    <t>CA 50 = 449,6Kg
Ca 60 = 211,3Kg</t>
  </si>
  <si>
    <t>Conforme relação em Projeto Estrutural</t>
  </si>
  <si>
    <t>Peso Específico do Concreto = 2400Kg/m³
2,4t*7,22m³*62Km (Patos - Presidente O. ida e volta)</t>
  </si>
  <si>
    <t>CA 50 = 849,50Kg
CA 60 = 225,4Kg</t>
  </si>
  <si>
    <t>Peso Específico do Concreto = 2400Kg/m³
2,4t*16,38m³*62Km (Patos - Presidente O. ida e volta)</t>
  </si>
  <si>
    <t>Conforme prancha 07/07 do Projeto Estrutural</t>
  </si>
  <si>
    <t>Área de laje x 1 mês de escoramento</t>
  </si>
  <si>
    <t xml:space="preserve">255,38m² /(14,7m²/peça) * 32,3Kg/peça = </t>
  </si>
  <si>
    <t>Instalações Hidráulicas</t>
  </si>
  <si>
    <t>11.1.1</t>
  </si>
  <si>
    <t>CAIXA D´ÁGUA DE POLIETILENO, CAPACIDADE DE 500L, INCLUSIVE TAMPA, TORNEIRA DE BOIA, EXTRAVASOR, TUBO DE LIMPEZA E ACESSÓRIOS, EXCLUSIVE TUBULAÇÃO DE ENTRADA/SAÍDA DE ÁGUA</t>
  </si>
  <si>
    <t>HID-DAG-010</t>
  </si>
  <si>
    <t>Rede de Esgoto</t>
  </si>
  <si>
    <t>Louças e Metais</t>
  </si>
  <si>
    <t>11.3.1</t>
  </si>
  <si>
    <t>BACIA SANITÁRIA (VASO) DE LOUÇA CONVENCIONAL, COR BRANCA, INCLUSIVE ACESSÓRIOS DE FIXAÇÃO/VEDAÇÃO, FORNECIMENTO, INSTALAÇÃO E REJUNTAMENTO, EXCLUSIVE VÁLVULA DE DESCARGA E TUBO DE LIGAÇÃO</t>
  </si>
  <si>
    <t>LOU-VAS-010</t>
  </si>
  <si>
    <t>11.3.2</t>
  </si>
  <si>
    <t>VÁLVULA DE DESCARGA COM REGISTRO INTERNO, ACIONAMENTO SIMPLES, DN 1.1/2" (50MM), INCLUSIVE ACABAMENTO DA VÁLVULA</t>
  </si>
  <si>
    <t>MET-VAL-015</t>
  </si>
  <si>
    <t>11.3.3</t>
  </si>
  <si>
    <t>TUBO DE LIGAÇÃO DE ÁGUA PARA BACIA SANITÁRIA (VASO), DN 1.1/2", COMPRIMENTO 25CM, INCLUSIVE CANOPLA, SPUD, FORNECIMENTO E INSTALAÇÃO</t>
  </si>
  <si>
    <t>ED-9135</t>
  </si>
  <si>
    <t>11.3.4</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</si>
  <si>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</si>
  <si>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LOU-LAV-015</t>
  </si>
  <si>
    <t>11.3.5</t>
  </si>
  <si>
    <t>11.3.6</t>
  </si>
  <si>
    <t>TORNEIRA METÁLICA PARA LAVATÓRIO, ABERTURA 1/4 DE VOLTA, ACABAMENTO CROMADO, COM AREJADOR, APLICAÇÃO DE MESA, INCLUSIVE ENGATE FLEXÍVEL METÁLICO, FORNECIMENTO E INSTALAÇÃO</t>
  </si>
  <si>
    <t>MET-TOR-035</t>
  </si>
  <si>
    <t>TANQUE DE MÁRMORE SINTÉTICO DUPLO, CAPACIDADE 37 LITROS, INCLUSIVE ACESSÓRIOS DE FIXAÇÃO, VÁLVULA DE ESCOAMENTO DE METAL COM ACABAMENTO CROMADO, SIFÃO DE METAL TIPO COPO COM ACABAMENTO CROMADO, FORNECIMENTO E INSTALAÇÃO, EXCLUSIVE TORNEIRA</t>
  </si>
  <si>
    <t>ED-9156</t>
  </si>
  <si>
    <t>11.3.7</t>
  </si>
  <si>
    <t>TORNEIRA METÁLICA PARA TANQUE, ACABAMENTO CROMADO, BICO COM ROSCA, FORNECIMENTO E INSTALAÇÃO</t>
  </si>
  <si>
    <t>MET-TOR-040</t>
  </si>
  <si>
    <t>11.3.8</t>
  </si>
  <si>
    <t>BANCADA DE GRANITO CINZA POLIDO, DE 1,50 X 0,60 M, PARA PIA DE COZINHA - FORNECIMENTO E INSTALAÇÃO.</t>
  </si>
  <si>
    <t>11.3.9</t>
  </si>
  <si>
    <t>CUBA EM AÇO INOXIDÁVEL DE EMBUTIR, AISI 304, APLICAÇÃO PARA PIA (560X330X115MM), NÚMERO 2, ASSENTAMENTO EM BANCADA, INCLUSIVE VÁLVULA DE ESCOAMENTO DE METAL COM ACABAMENTO CROMADO, SIFÃO DE METAL TIPO COPO COM ACABAMENTO CROMADO, FORNECIMENTO E INSTALAÇÃO</t>
  </si>
  <si>
    <t>LOU-BOJ-010</t>
  </si>
  <si>
    <t>11.3.10</t>
  </si>
  <si>
    <t>TORNEIRA METÁLICA PARA PIA, BICA MÓVEL, ABERTURA 1/4 DE VOLTA, ACABAMENTO CROMADO, COM AREJADOR, APLICAÇÃO DE MESA, INCLUSIVE ENGATE FLEXÍVEL METÁLICO, FORNECIMENTO E INSTALAÇÃO</t>
  </si>
  <si>
    <t>MET-TOR-015</t>
  </si>
  <si>
    <t>11.3.11</t>
  </si>
  <si>
    <t>11.3.12</t>
  </si>
  <si>
    <t>BANCADA GRANITO CINZA, 50 X 60 CM, INCL. CUBA DE EMBUTIR OVAL LOUÇA BRANCA 35 X 50 CM, VÁLVULA METAL CROMADO, SIFÃO FLEXÍVEL PVC, ENGATE 30 CM FLEXÍVEL PLÁSTICO E TORNEIRA CROMADA DE MESA, PADRÃO POPULAR - FORNEC. E INSTALAÇÃO.</t>
  </si>
  <si>
    <t>TANQUE DE LOUÇA BRANCA SUSPENSO, 18L OU EQUIVALENTE - FORNECIMENTO E INSTALAÇÃO.</t>
  </si>
  <si>
    <t>11.3.13</t>
  </si>
  <si>
    <t>VÁLVULA EM METAL CROMADO 1.1/2 X 1.1/2 PARA TANQUE OU LAVATÓRIO, COM OU SEM LADRÃO - FORNECIMENTO E INSTALAÇÃO.</t>
  </si>
  <si>
    <t>11.3.14</t>
  </si>
  <si>
    <t>SIFÃO DO TIPO FLEXÍVEL EM PVC 1 X 1.1/2 - FORNECIMENTO E INSTALAÇÃO</t>
  </si>
  <si>
    <t>11.3.15</t>
  </si>
  <si>
    <t>TORNEIRA CROMADA TUBO MÓVEL, DE PAREDE, 1/2 OU 3/4, PARA PIA DE COZINHA, PADRÃO MÉDIO - FORNECIMENTO E INSTALAÇÃO</t>
  </si>
  <si>
    <t>8 vasos sanitários</t>
  </si>
  <si>
    <t>8 tubos de ligação dos vasos sanitários</t>
  </si>
  <si>
    <t>8 válvulas dos vasos sanitários</t>
  </si>
  <si>
    <t>4 lavatórios de louça</t>
  </si>
  <si>
    <t>4 torneiras para lavatórios de louça</t>
  </si>
  <si>
    <t>1 tanque próximo ao WC externo</t>
  </si>
  <si>
    <t>2 torneiras para o tanque próximo ao WC externo</t>
  </si>
  <si>
    <t>1 bancada da pia da cozinha</t>
  </si>
  <si>
    <t>1 cuba para a bancada da pia da cozinha</t>
  </si>
  <si>
    <t>1 torneira para a pia da cozinha</t>
  </si>
  <si>
    <t>2 bancadas dos WC Mas. E Fem.</t>
  </si>
  <si>
    <t>2 tanques de louça simples um do lado do outro no pátio</t>
  </si>
  <si>
    <t>2 válvulas para o tanque de louça</t>
  </si>
  <si>
    <t>2 sifãos para o tanque de louça</t>
  </si>
  <si>
    <t>2 torneiras para o tanque de louça</t>
  </si>
  <si>
    <t>TUBO PARA VÁLVULA DE DESCARGA Nº. 18 COM ADAPTADOR D = 1 1/2"</t>
  </si>
  <si>
    <t>MET-TUB-015</t>
  </si>
  <si>
    <t>11.1.2</t>
  </si>
  <si>
    <t>ADAPTADOR PVC SOLDAVEL CURTO COM BOLSA E ROSCA, 25 MM X 3/4", PARA AGUA FRIA</t>
  </si>
  <si>
    <t>11.1.3</t>
  </si>
  <si>
    <t>ADAPTADOR PVC SOLDAVEL CURTO COM BOLSA E ROSCA, 50 MM X1 1/2", PARA AGUA FRIA</t>
  </si>
  <si>
    <t>BUCHA DE REDUCAO DE PVC, SOLDAVEL, CURTA, COM 60 X 50 MM, PARA AGUA FRIA PREDIAL</t>
  </si>
  <si>
    <t>11.1.4</t>
  </si>
  <si>
    <t>CURVA DE PVC 90 GRAUS, SOLDAVEL, 25 MM, PARA AGUA FRIA PREDIAL (NBR 5648)</t>
  </si>
  <si>
    <t>11.1.5</t>
  </si>
  <si>
    <t>CURVA DE PVC 90 GRAUS, SOLDAVEL, 50 MM, PARA AGUA FRIA PREDIAL (NBR 5648)</t>
  </si>
  <si>
    <t>11.1.6</t>
  </si>
  <si>
    <t>JOELHO PVC, SOLDAVEL, 90 GRAUS, 20 MM, PARA AGUA FRIA PREDIAL</t>
  </si>
  <si>
    <t>11.1.7</t>
  </si>
  <si>
    <t>JOELHO PVC, SOLDAVEL, 90 GRAUS, 25 MM, PARA AGUA FRIA PREDIAL</t>
  </si>
  <si>
    <t>11.1.8</t>
  </si>
  <si>
    <t>JOELHO PVC, SOLDAVEL, 90 GRAUS, 50 MM, PARA AGUA FRIA PREDIAL</t>
  </si>
  <si>
    <t>11.1.9</t>
  </si>
  <si>
    <t>11.1.10</t>
  </si>
  <si>
    <t>FORNECIMENTO E ASSENTAMENTO DE TUBO PVC RÍGIDO SOLDÁVEL, ÁGUA FRIA, DN 20 MM (1/2"), INCLUSIVE CONEXÕES</t>
  </si>
  <si>
    <t>HID-TUB-005</t>
  </si>
  <si>
    <t>11.1.11</t>
  </si>
  <si>
    <t>FORNECIMENTO E ASSENTAMENTO DE TUBO PVC RÍGIDO SOLDÁVEL, ÁGUA FRIA, DN 25 MM (3/4") , INCLUSIVE CONEXÕES</t>
  </si>
  <si>
    <t>HID-TUB-010</t>
  </si>
  <si>
    <t>11.1.12</t>
  </si>
  <si>
    <t>FORNECIMENTO E ASSENTAMENTO DE TUBO PVC RÍGIDO SOLDÁVEL, ÁGUA FRIA, DN 50 MM (1.1/2"), INCLUSIVE CONEXÕES</t>
  </si>
  <si>
    <t>HID-TUB-025</t>
  </si>
  <si>
    <t>11.1.13</t>
  </si>
  <si>
    <t>TE SOLDAVEL, PVC, 90 GRAUS,50 MM, PARA AGUA FRIA PREDIAL (NBR 5648)</t>
  </si>
  <si>
    <t>11.1.14</t>
  </si>
  <si>
    <t>11.1.15</t>
  </si>
  <si>
    <t>TE DE REDUCAO, PVC, SOLDAVEL, 90 GRAUS, 50 MM X 25 MM, PARA AGUA FRIA PREDIAL</t>
  </si>
  <si>
    <t>TE DE REDUCAO, PVC, SOLDAVEL, 90 GRAUS, 50 MM X 20 MM, PARA AGUA FRIA PREDIAL</t>
  </si>
  <si>
    <t>11.1.16</t>
  </si>
  <si>
    <t>11.1.17</t>
  </si>
  <si>
    <t>UNIAO PVC, SOLDAVEL, 25 MM, PARA AGUA FRIA PREDIAL</t>
  </si>
  <si>
    <t>UNIAO PVC, SOLDAVEL, 50 MM, PARA AGUA FRIA PREDIAL</t>
  </si>
  <si>
    <t>JOELHO PVC, SOLDAVEL, COM BUCHA DE LATAO, 90 GRAUS, 20 MM X 1/2", PARA AGUA FRIA PREDIAL</t>
  </si>
  <si>
    <t>11.1.18</t>
  </si>
  <si>
    <t>11.1.19</t>
  </si>
  <si>
    <t>JOELHO PVC, SOLDAVEL, COM BUCHA DE LATAO, 90 GRAUS, 25 MM X 3/4", PARA AGUA FRIA</t>
  </si>
  <si>
    <t>11.1.20</t>
  </si>
  <si>
    <t>JOELHO PVC, SOLDAVEL, COM BUCHA DE LATAO, 90 GRAUS, 25 MM X 1/2", PARA AGUA FRIA</t>
  </si>
  <si>
    <t>TE PVC, SOLDAVEL, COM BUCHA DE LATAO NA BOLSA CENTRAL, 90 GRAUS, 20 MM X 1/2", PARA AGUA FRIA PREDIAL</t>
  </si>
  <si>
    <t>11.1.21</t>
  </si>
  <si>
    <t>TE PVC, SOLDAVEL, COM BUCHA DE LATAO NA BOLSA CENTRAL, 90 GRAUS, 25 MM X 3/4", PARA AGUA FRIA PREDIAL</t>
  </si>
  <si>
    <t>11.1.22</t>
  </si>
  <si>
    <t>BUCHA DE REDUCAO DE PVC, SOLDAVEL, LONGA, COM 60 X 25 MM, PARA AGUA FRIA PREDIAL</t>
  </si>
  <si>
    <t>11.1.23</t>
  </si>
  <si>
    <t>CURVA DE PVC 90 GRAUS, SOLDAVEL, 60 MM, PARA AGUA FRIA PREDIAL (NBR 5648)</t>
  </si>
  <si>
    <t>11.1.24</t>
  </si>
  <si>
    <t>FORNECIMENTO E ASSENTAMENTO DE TUBO PVC RÍGIDO SOLDÁVEL, ÁGUA FRIA, DN 60 MM (2"), INCLUSIVE CONEXÕES</t>
  </si>
  <si>
    <t>HID-TUB-030</t>
  </si>
  <si>
    <t>11.1.25</t>
  </si>
  <si>
    <t>TE SOLDAVEL, PVC, 90 GRAUS, 60 MM, PARA AGUA FRIA PREDIAL (NBR 5648)</t>
  </si>
  <si>
    <t>11.1.26</t>
  </si>
  <si>
    <t>11.3.16</t>
  </si>
  <si>
    <t>11.3.17</t>
  </si>
  <si>
    <t>11.3.18</t>
  </si>
  <si>
    <t>11.3.19</t>
  </si>
  <si>
    <t>11.3.20</t>
  </si>
  <si>
    <t>11.3.21</t>
  </si>
  <si>
    <t>CAIXA D´ÁGUA DE POLIETILENO, CAPACIDADE DE 1.000L, INCLUSIVE TAMPA, TORNEIRA DE BOIA, EXTRAVASOR, TUBO DE LIMPEZA E ACESSÓRIOS, EXCLUSIVE TUBULAÇÃO DE ENTRADA/SAÍDA DE ÁGUA</t>
  </si>
  <si>
    <t>11.1.27</t>
  </si>
  <si>
    <t>11.1.28</t>
  </si>
  <si>
    <t>11.1.29</t>
  </si>
  <si>
    <t>11.1.30</t>
  </si>
  <si>
    <t>HID-DAG-015</t>
  </si>
  <si>
    <t>REGISTRO GAVETA COM ACABAMENTO E CANOPLA CROMADOS, SIMPLES, BITOLA 1/2 "</t>
  </si>
  <si>
    <t>1 no Tanque do Pátio e outro no WC PNE Fem.</t>
  </si>
  <si>
    <t>Conforme projeto hidrossanitário</t>
  </si>
  <si>
    <t>FORNECIMENTO E ASSENTAMENTO DE TUBO PVC RÍGIDO ROSCÁVEL, ÁGUA FRIA, DN 1/2" (20 MM), INCLUSIVE CONEXÕES</t>
  </si>
  <si>
    <t>HID-TUB-360</t>
  </si>
  <si>
    <t>LUVA PVC SOLDAVEL, 20 MM, PARA AGUA FRIA PREDIAL</t>
  </si>
  <si>
    <t>TE SOLDAVEL, PVC, 90 GRAUS, 20 MM, PARA AGUA FRIA PREDIAL (NBR 5648)</t>
  </si>
  <si>
    <t>8 tubos de descida dos vasos sanitários</t>
  </si>
  <si>
    <t>REGISTRO GAVETA COM ACABAMENTO E CANOPLA CROMADOS, SIMPLES, BITOLA 1 1/2 "</t>
  </si>
  <si>
    <t>1 na AF-1, 1 na AF-7, 1 na AF-8, 1 na AF-5 e 1 na AF-6</t>
  </si>
  <si>
    <t>REGISTRO GAVETA COM ACABAMENTO E CANOPLA CROMADOS, SIMPLES, BITOLA 3/4 "</t>
  </si>
  <si>
    <t>1 na AF-3, 1 na AF-4 e 1 na AF-2</t>
  </si>
  <si>
    <t>REGISTRO GAVETA BRUTO EM LATAO FORJADO, BITOLA 1/2 " (REF 1509)</t>
  </si>
  <si>
    <t>3 registros para cada caixa dágua (rede de alimentação)</t>
  </si>
  <si>
    <t>11.1.31</t>
  </si>
  <si>
    <t>CURVA DE PVC 90 GRAUS, SOLDAVEL, 20 MM, PARA AGUA FRIA PREDIAL (NBR 5648)</t>
  </si>
  <si>
    <t>11.3.22</t>
  </si>
  <si>
    <t>REGISTRO GAVETA BRUTO EM LATAO FORJADO, BITOLA 1 1/2 " (REF 1509)</t>
  </si>
  <si>
    <t>3 registros para cada caixa dágua (redes de distribuição)</t>
  </si>
  <si>
    <t>11.3.23</t>
  </si>
  <si>
    <t>REGISTRO GAVETA BRUTO EM LATAO FORJADO, BITOLA 2 " (REF 1509)</t>
  </si>
  <si>
    <t>REGISTRO GAVETA BRUTO EM LATAO FORJADO, BITOLA 3/4 " (REF 1509)</t>
  </si>
  <si>
    <t>1 registro para distribuição da AF-4, AF-7 e AF-8 acima da laje</t>
  </si>
  <si>
    <t>2 registros para distribuição da AF-2, AF-3 acima da laje</t>
  </si>
  <si>
    <t>2 caixas d'água de 500L</t>
  </si>
  <si>
    <t>1 caixa d'água de 1000L</t>
  </si>
  <si>
    <t>CUSTO TOTAL DO SUB ÍTEM</t>
  </si>
  <si>
    <t>11.2.1</t>
  </si>
  <si>
    <t>01 caixa de gordura conforme projeto hidrossanitário</t>
  </si>
  <si>
    <t>11.2.2</t>
  </si>
  <si>
    <t>FORNECIMENTO E INSTALAÇÃO DE CAIXA DE GORDURA DE 42L COM CESTO PARA LIMPEZA</t>
  </si>
  <si>
    <t>COMPOSIÇÃO</t>
  </si>
  <si>
    <t xml:space="preserve">FORNECIMENTO E INSTALAÇÃO DE CAIXA DE ESGOTO DE 48L </t>
  </si>
  <si>
    <t>11.2.3</t>
  </si>
  <si>
    <t>CAIXA DE ESGOTO DE INSPEÇÃO/PASSAGEM EM ALVENARIA (60X60X100CM), REVESTIMENTO EM ARGAMASSA COM ADITIVO IMPERMEABILIZANTE, COM TAMPA DE CONCRETO, INCLUSIVE ESCAVAÇÃO, REATERRO E TRANSPORTE E RETIRADA DO MATERIAL ESCAVADO (EM CAÇAMBA)</t>
  </si>
  <si>
    <t>HID-CXS-070</t>
  </si>
  <si>
    <t>7 caixas de esgoto/ passagem situadas na circulação de veiculos do Pátio e no passeio público</t>
  </si>
  <si>
    <t>3 caixas de esgoto/ passagem de plástico situadas em baixo do tanque do pátio e no corredor atrás da edificação</t>
  </si>
  <si>
    <t>11.2.4</t>
  </si>
  <si>
    <t>CAIXA SIFONADA EM PVC COM GRELHA QUADRADA150 X 150 X 50 MM</t>
  </si>
  <si>
    <t>HID-SIF-005</t>
  </si>
  <si>
    <t>7 ralos sifonados conforme projeto hidrossanitário</t>
  </si>
  <si>
    <t>11.2.5</t>
  </si>
  <si>
    <t>CURVA PVC LONGA 45G, DN 40 MM, PARA ESGOTO PREDIAL</t>
  </si>
  <si>
    <t>11.2.6</t>
  </si>
  <si>
    <t>CURVA PVC CURTA 90 GRAUS, 100 MM, PARA ESGOTO PREDIAL</t>
  </si>
  <si>
    <t>11.2.7</t>
  </si>
  <si>
    <t>CURVA PVC CURTA 90 GRAUS, DN 40 MM, PARA ESGOTO PREDIAL</t>
  </si>
  <si>
    <t>11.2.8</t>
  </si>
  <si>
    <t>JOELHO PVC, SOLDAVEL, PB, 45 GRAUS, DN 100 MM, PARA ESGOTO PREDIAL</t>
  </si>
  <si>
    <t>JOELHO PVC, SOLDAVEL, PB, 90 GRAUS, DN 50 MM, PARA ESGOTO PREDIAL</t>
  </si>
  <si>
    <t>11.2.9</t>
  </si>
  <si>
    <t>JOELHO PVC, COM BOLSA E ANEL, 90 GRAUS, DN 40 X *38* MM, SERIE NORMAL, PARA ESGOTO PREDIAL</t>
  </si>
  <si>
    <t>11.2.10</t>
  </si>
  <si>
    <t>11.2.11</t>
  </si>
  <si>
    <t>LUVA SIMPLES, PVC, SOLDAVEL, DN 100 MM, SERIE NORMAL, PARA ESGOTO PREDIAL</t>
  </si>
  <si>
    <t>11.2.12</t>
  </si>
  <si>
    <t>11.2.13</t>
  </si>
  <si>
    <t>11.2.14</t>
  </si>
  <si>
    <t>FORNECIMENTO E ASSENTAMENTO DE TUBO PVC RÍGIDO, ESGOTO, PBV - SÉRIE NORMAL, DN 100 MM (4"), INCLUSIVE CONEXÕES</t>
  </si>
  <si>
    <t>HID-TUB-055</t>
  </si>
  <si>
    <t>FORNECIMENTO E ASSENTAMENTO DE TUBO PVC RÍGIDO, ESGOTO, PBV - SÉRIE NORMAL, DN 50 MM (2"), INCLUSIVE CONEXÕES</t>
  </si>
  <si>
    <t>HID-TUB-045</t>
  </si>
  <si>
    <t>FORNECIMENTO E ASSENTAMENTO DE TUBO PVC RÍGIDO, ESGOTO, PBV - SÉRIE NORMAL, DN 75 MM (3"), INCLUSIVE CONEXÕES</t>
  </si>
  <si>
    <t>HID-TUB-050</t>
  </si>
  <si>
    <t>FORNECIMENTO E ASSENTAMENTO DE TUBO PVC RÍGIDO, ESGOTO, PB - SÉRIE NORMAL, DN 40MM (1.1/2"), INCLUSIVE CONEXÕES</t>
  </si>
  <si>
    <t>11.2.15</t>
  </si>
  <si>
    <t>HID-TUB-075</t>
  </si>
  <si>
    <t>11.2.16</t>
  </si>
  <si>
    <t>TUBO PVC, SERIE NORMAL, ESGOTO PREDIAL, DN 100 MM, FORNECIDO E INSTALADO EM RAMAL DE DESCARGA OU RAMAL DE ESGOTO SANITÁRIO.</t>
  </si>
  <si>
    <t>11.2.17</t>
  </si>
  <si>
    <t>TUBO PVC, SERIE NORMAL, ESGOTO PREDIAL, DN 40 MM, FORNECIDO E INSTALADO EM RAMAL DE DESCARGA OU RAMAL DE ESGOTO SANITÁRIO.</t>
  </si>
  <si>
    <t>11.2.18</t>
  </si>
  <si>
    <t>TUBO PVC, SERIE NORMAL, ESGOTO PREDIAL, DN 50 MM, FORNECIDO E INSTALADO EM RAMAL DE DESCARGA OU RAMAL DE ESGOTO SANITÁRIO.</t>
  </si>
  <si>
    <t>11.2.19</t>
  </si>
  <si>
    <t>TE SANITARIO, PVC, DN 100 X 50 MM, SERIE NORMAL, PARA ESGOTO PREDIAL</t>
  </si>
  <si>
    <t>11.2.20</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</si>
  <si>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</si>
  <si>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ED-14725</t>
  </si>
  <si>
    <t>2 canaletas de 15 metros de comprimento cada</t>
  </si>
  <si>
    <t>Local, Data</t>
  </si>
  <si>
    <t>Empresa:
CNPJ:</t>
  </si>
  <si>
    <t>CCU-1</t>
  </si>
  <si>
    <t>CCU-2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</si>
</sst>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 &quot;#,##0.00_);\(&quot;R$ &quot;#,##0.00\)"/>
    <numFmt numFmtId="165" formatCode="_(* #,##0.00_);_(* \(#,##0.00\);_(* &quot;-&quot;??_);_(@_)"/>
    <numFmt numFmtId="166" formatCode="0.000%"/>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4"/>
      <name val="Arial"/>
      <family val="2"/>
    </font>
    <font>
      <b/>
      <sz val="18"/>
      <name val="Arial"/>
      <family val="2"/>
    </font>
    <font>
      <sz val="11"/>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sz val="10"/>
      <color indexed="8"/>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sz val="13"/>
      <color theme="1"/>
      <name val="Eras Demi ITC"/>
      <family val="2"/>
    </font>
    <font>
      <sz val="12"/>
      <name val="Arial Black"/>
      <family val="2"/>
    </font>
    <font>
      <sz val="14"/>
      <color theme="1"/>
      <name val="Eras Demi ITC"/>
      <family val="2"/>
    </font>
    <font>
      <sz val="18"/>
      <color rgb="FFFF0000"/>
      <name val="Arial"/>
      <family val="2"/>
    </font>
    <font>
      <b/>
      <sz val="10"/>
      <color rgb="FFFF0000"/>
      <name val="Arial"/>
      <family val="2"/>
    </font>
    <font>
      <b/>
      <sz val="16"/>
      <color rgb="FFFF0000"/>
      <name val="Arial"/>
      <family val="2"/>
    </font>
    <font>
      <sz val="16"/>
      <color rgb="FFFF0000"/>
      <name val="Arial"/>
      <family val="2"/>
    </font>
    <font>
      <b/>
      <sz val="18"/>
      <color rgb="FFFF0000"/>
      <name val="Arial"/>
      <family val="2"/>
    </font>
    <font>
      <b/>
      <sz val="14"/>
      <name val="Eras Demi ITC"/>
      <family val="2"/>
    </font>
    <font>
      <b/>
      <sz val="12"/>
      <color theme="0"/>
      <name val="Arial"/>
      <family val="2"/>
    </font>
    <font>
      <b/>
      <vertAlign val="superscript"/>
      <sz val="12"/>
      <color theme="0"/>
      <name val="Arial"/>
      <family val="2"/>
    </font>
    <font>
      <vertAlign val="superscript"/>
      <sz val="12"/>
      <name val="Arial"/>
      <family val="2"/>
    </font>
    <font>
      <b/>
      <u/>
      <sz val="12"/>
      <name val="Arial"/>
      <family val="2"/>
    </font>
    <font>
      <sz val="12"/>
      <color theme="1"/>
      <name val="Calibri"/>
      <family val="2"/>
      <scheme val="minor"/>
    </font>
    <font>
      <sz val="20"/>
      <color rgb="FFFF0000"/>
      <name val="Arial"/>
      <family val="2"/>
    </font>
  </fonts>
  <fills count="1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theme="0" tint="-4.9989318521683403E-2"/>
      </patternFill>
    </fill>
    <fill>
      <patternFill patternType="solid">
        <fgColor theme="4"/>
        <bgColor theme="4"/>
      </patternFill>
    </fill>
    <fill>
      <patternFill patternType="solid">
        <fgColor theme="4" tint="0.79998168889431442"/>
        <bgColor theme="4" tint="0.79998168889431442"/>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0000"/>
        <bgColor indexed="64"/>
      </patternFill>
    </fill>
    <fill>
      <patternFill patternType="solid">
        <fgColor rgb="FFFFC000"/>
        <bgColor theme="4"/>
      </patternFill>
    </fill>
    <fill>
      <patternFill patternType="solid">
        <fgColor theme="2" tint="-0.249977111117893"/>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39997558519241921"/>
        <bgColor theme="4" tint="0.79998168889431442"/>
      </patternFill>
    </fill>
    <fill>
      <patternFill patternType="solid">
        <fgColor theme="4" tint="0.79998168889431442"/>
        <bgColor indexed="64"/>
      </patternFill>
    </fill>
  </fills>
  <borders count="61">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hair">
        <color indexed="64"/>
      </top>
      <bottom style="hair">
        <color indexed="64"/>
      </bottom>
      <diagonal/>
    </border>
    <border>
      <left style="hair">
        <color theme="1"/>
      </left>
      <right style="hair">
        <color theme="1"/>
      </right>
      <top style="hair">
        <color theme="1"/>
      </top>
      <bottom style="hair">
        <color theme="1"/>
      </bottom>
      <diagonal/>
    </border>
    <border>
      <left style="hair">
        <color indexed="64"/>
      </left>
      <right/>
      <top style="hair">
        <color indexed="64"/>
      </top>
      <bottom style="hair">
        <color indexed="64"/>
      </bottom>
      <diagonal/>
    </border>
    <border>
      <left/>
      <right style="hair">
        <color theme="1"/>
      </right>
      <top style="hair">
        <color theme="1"/>
      </top>
      <bottom style="hair">
        <color theme="1"/>
      </bottom>
      <diagonal/>
    </border>
    <border>
      <left/>
      <right style="hair">
        <color theme="1"/>
      </right>
      <top style="hair">
        <color theme="1"/>
      </top>
      <bottom/>
      <diagonal/>
    </border>
    <border>
      <left style="hair">
        <color indexed="64"/>
      </left>
      <right/>
      <top style="hair">
        <color indexed="64"/>
      </top>
      <bottom/>
      <diagonal/>
    </border>
    <border>
      <left/>
      <right/>
      <top style="hair">
        <color theme="1"/>
      </top>
      <bottom/>
      <diagonal/>
    </border>
    <border>
      <left/>
      <right style="hair">
        <color theme="1"/>
      </right>
      <top/>
      <bottom style="hair">
        <color theme="1"/>
      </bottom>
      <diagonal/>
    </border>
    <border>
      <left style="hair">
        <color indexed="64"/>
      </left>
      <right/>
      <top/>
      <bottom style="hair">
        <color indexed="64"/>
      </bottom>
      <diagonal/>
    </border>
    <border>
      <left/>
      <right/>
      <top/>
      <bottom style="hair">
        <color theme="1"/>
      </bottom>
      <diagonal/>
    </border>
    <border>
      <left style="hair">
        <color theme="1"/>
      </left>
      <right style="hair">
        <color theme="1"/>
      </right>
      <top/>
      <bottom style="hair">
        <color indexed="64"/>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theme="1"/>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s>
  <cellStyleXfs count="30">
    <xf numFmtId="0" fontId="0" fillId="0" borderId="0"/>
    <xf numFmtId="0" fontId="7" fillId="0" borderId="0"/>
    <xf numFmtId="0" fontId="14" fillId="0" borderId="0"/>
    <xf numFmtId="0" fontId="5" fillId="0" borderId="0"/>
    <xf numFmtId="9" fontId="5" fillId="0" borderId="0" applyFont="0" applyFill="0" applyBorder="0" applyAlignment="0" applyProtection="0"/>
    <xf numFmtId="9" fontId="7" fillId="0" borderId="0" applyFont="0" applyFill="0" applyBorder="0" applyAlignment="0" applyProtection="0"/>
    <xf numFmtId="0" fontId="4" fillId="0" borderId="0"/>
    <xf numFmtId="164" fontId="20" fillId="0" borderId="0" applyFont="0" applyFill="0" applyBorder="0" applyAlignment="0" applyProtection="0"/>
    <xf numFmtId="9" fontId="20" fillId="0" borderId="0" applyFont="0" applyFill="0" applyBorder="0" applyAlignment="0" applyProtection="0"/>
    <xf numFmtId="0" fontId="4" fillId="0" borderId="0"/>
    <xf numFmtId="0" fontId="3" fillId="0" borderId="0"/>
    <xf numFmtId="164" fontId="20" fillId="0" borderId="0" applyFont="0" applyFill="0" applyBorder="0" applyAlignment="0" applyProtection="0"/>
    <xf numFmtId="0" fontId="7" fillId="0" borderId="0"/>
    <xf numFmtId="0" fontId="2" fillId="0" borderId="0"/>
    <xf numFmtId="165" fontId="20" fillId="0" borderId="0" applyFont="0" applyFill="0" applyBorder="0" applyAlignment="0" applyProtection="0"/>
    <xf numFmtId="165" fontId="7" fillId="0" borderId="0" applyFont="0" applyFill="0" applyBorder="0" applyAlignment="0" applyProtection="0"/>
    <xf numFmtId="44" fontId="5" fillId="0" borderId="0" applyFont="0" applyFill="0" applyBorder="0" applyAlignment="0" applyProtection="0"/>
    <xf numFmtId="0" fontId="5" fillId="0" borderId="0"/>
    <xf numFmtId="9" fontId="5" fillId="0" borderId="0"/>
    <xf numFmtId="0" fontId="1" fillId="0" borderId="0"/>
    <xf numFmtId="43" fontId="20"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1" fillId="0" borderId="0"/>
    <xf numFmtId="43" fontId="20" fillId="0" borderId="0" applyFont="0" applyFill="0" applyBorder="0" applyAlignment="0" applyProtection="0"/>
    <xf numFmtId="0" fontId="1" fillId="0" borderId="0"/>
    <xf numFmtId="43" fontId="5" fillId="0" borderId="0" applyFont="0" applyFill="0" applyBorder="0" applyAlignment="0" applyProtection="0"/>
    <xf numFmtId="44" fontId="5" fillId="0" borderId="0" applyFont="0" applyFill="0" applyBorder="0" applyAlignment="0" applyProtection="0"/>
  </cellStyleXfs>
  <cellXfs count="376">
    <xf numFmtId="0" fontId="0" fillId="0" borderId="0" xfId="0"/>
    <xf numFmtId="0" fontId="15" fillId="0" borderId="0" xfId="0" applyFont="1" applyFill="1" applyBorder="1" applyProtection="1"/>
    <xf numFmtId="0" fontId="7" fillId="0" borderId="0" xfId="0" applyFont="1" applyFill="1"/>
    <xf numFmtId="0" fontId="7" fillId="0" borderId="0" xfId="0" applyFont="1"/>
    <xf numFmtId="4" fontId="7" fillId="0" borderId="0" xfId="0" applyNumberFormat="1" applyFont="1" applyFill="1"/>
    <xf numFmtId="4" fontId="7" fillId="0" borderId="0" xfId="0" applyNumberFormat="1" applyFont="1"/>
    <xf numFmtId="0" fontId="10" fillId="0" borderId="17" xfId="2" applyFont="1" applyFill="1" applyBorder="1" applyAlignment="1" applyProtection="1">
      <alignment horizontal="center"/>
    </xf>
    <xf numFmtId="0" fontId="10" fillId="0" borderId="0" xfId="2" applyFont="1" applyFill="1" applyBorder="1" applyAlignment="1" applyProtection="1">
      <alignment horizontal="center"/>
    </xf>
    <xf numFmtId="0" fontId="7" fillId="0" borderId="0" xfId="0" applyFont="1" applyAlignment="1">
      <alignment vertical="center"/>
    </xf>
    <xf numFmtId="4" fontId="7" fillId="0" borderId="0" xfId="0" applyNumberFormat="1" applyFont="1" applyAlignment="1">
      <alignment vertical="center"/>
    </xf>
    <xf numFmtId="0" fontId="10" fillId="0" borderId="0" xfId="2" applyFont="1" applyFill="1" applyBorder="1" applyAlignment="1" applyProtection="1">
      <alignment horizontal="center" vertical="center"/>
    </xf>
    <xf numFmtId="0" fontId="15" fillId="0" borderId="0" xfId="0" applyFont="1" applyFill="1" applyBorder="1" applyAlignment="1" applyProtection="1">
      <alignment vertical="center"/>
    </xf>
    <xf numFmtId="4" fontId="13" fillId="0" borderId="0" xfId="0" applyNumberFormat="1" applyFont="1" applyAlignment="1">
      <alignment vertical="center"/>
    </xf>
    <xf numFmtId="0" fontId="8" fillId="0" borderId="0" xfId="0" applyFont="1"/>
    <xf numFmtId="0" fontId="19" fillId="0" borderId="0" xfId="0" applyFont="1"/>
    <xf numFmtId="0" fontId="4" fillId="0" borderId="0" xfId="6"/>
    <xf numFmtId="0" fontId="13" fillId="0" borderId="0" xfId="6" applyFont="1" applyAlignment="1">
      <alignment horizontal="center"/>
    </xf>
    <xf numFmtId="0" fontId="13" fillId="0" borderId="0" xfId="6" applyFont="1"/>
    <xf numFmtId="0" fontId="6" fillId="0" borderId="0" xfId="6" applyFont="1"/>
    <xf numFmtId="0" fontId="4" fillId="0" borderId="0" xfId="6" applyFont="1" applyAlignment="1">
      <alignment horizontal="center" vertical="top"/>
    </xf>
    <xf numFmtId="0" fontId="4" fillId="0" borderId="0" xfId="6" applyAlignment="1">
      <alignment wrapText="1"/>
    </xf>
    <xf numFmtId="0" fontId="7" fillId="0" borderId="0" xfId="0" applyFont="1" applyFill="1" applyAlignment="1"/>
    <xf numFmtId="4" fontId="7" fillId="0" borderId="0" xfId="0" applyNumberFormat="1" applyFont="1" applyFill="1" applyAlignment="1">
      <alignment vertical="center"/>
    </xf>
    <xf numFmtId="0" fontId="0" fillId="0" borderId="0" xfId="0"/>
    <xf numFmtId="4" fontId="10" fillId="0" borderId="13" xfId="0" applyNumberFormat="1" applyFont="1" applyBorder="1" applyAlignment="1">
      <alignment horizontal="center" vertical="center"/>
    </xf>
    <xf numFmtId="0" fontId="25" fillId="0" borderId="0" xfId="0" applyFont="1" applyFill="1" applyAlignment="1">
      <alignment horizontal="justify" vertical="distributed"/>
    </xf>
    <xf numFmtId="0" fontId="25" fillId="0" borderId="0" xfId="0" applyFont="1" applyAlignment="1">
      <alignment horizontal="justify" vertical="distributed"/>
    </xf>
    <xf numFmtId="0" fontId="26" fillId="0" borderId="0" xfId="0" applyFont="1" applyFill="1" applyBorder="1" applyAlignment="1">
      <alignment horizontal="justify" vertical="distributed"/>
    </xf>
    <xf numFmtId="0" fontId="27" fillId="0" borderId="0" xfId="0" applyFont="1" applyFill="1" applyAlignment="1">
      <alignment horizontal="justify" vertical="distributed"/>
    </xf>
    <xf numFmtId="0" fontId="27" fillId="0" borderId="0" xfId="0" applyFont="1" applyAlignment="1">
      <alignment horizontal="justify" vertical="distributed"/>
    </xf>
    <xf numFmtId="0" fontId="26" fillId="0" borderId="0" xfId="0" applyFont="1" applyFill="1" applyBorder="1" applyAlignment="1">
      <alignment vertical="center"/>
    </xf>
    <xf numFmtId="10" fontId="10" fillId="0" borderId="13" xfId="4" applyNumberFormat="1" applyFont="1" applyBorder="1" applyAlignment="1">
      <alignment horizontal="center" vertical="center"/>
    </xf>
    <xf numFmtId="0" fontId="28" fillId="0" borderId="0" xfId="0" applyFont="1" applyFill="1" applyBorder="1" applyAlignment="1">
      <alignment vertical="center"/>
    </xf>
    <xf numFmtId="0" fontId="28" fillId="0" borderId="0" xfId="0" applyFont="1" applyFill="1" applyAlignment="1">
      <alignment vertical="center"/>
    </xf>
    <xf numFmtId="0" fontId="30" fillId="0" borderId="0" xfId="0" applyFont="1" applyFill="1" applyBorder="1" applyAlignment="1">
      <alignment vertical="center"/>
    </xf>
    <xf numFmtId="0" fontId="31" fillId="0" borderId="0" xfId="0" applyFont="1" applyFill="1" applyAlignment="1">
      <alignment horizontal="justify" vertical="distributed"/>
    </xf>
    <xf numFmtId="0" fontId="31" fillId="0" borderId="0" xfId="0" applyFont="1" applyAlignment="1">
      <alignment horizontal="justify" vertical="distributed"/>
    </xf>
    <xf numFmtId="0" fontId="10" fillId="0" borderId="17" xfId="0" applyFont="1" applyFill="1" applyBorder="1" applyAlignment="1">
      <alignment vertical="distributed"/>
    </xf>
    <xf numFmtId="10" fontId="10" fillId="0" borderId="21" xfId="0" applyNumberFormat="1" applyFont="1" applyFill="1" applyBorder="1" applyAlignment="1">
      <alignment vertical="distributed"/>
    </xf>
    <xf numFmtId="10" fontId="10" fillId="0" borderId="11" xfId="0" applyNumberFormat="1" applyFont="1" applyFill="1" applyBorder="1" applyAlignment="1">
      <alignment horizontal="left" vertical="distributed"/>
    </xf>
    <xf numFmtId="44" fontId="16" fillId="5" borderId="34" xfId="16" applyFont="1" applyFill="1" applyBorder="1" applyProtection="1"/>
    <xf numFmtId="44" fontId="16" fillId="5" borderId="13" xfId="16" applyFont="1" applyFill="1" applyBorder="1" applyProtection="1"/>
    <xf numFmtId="0" fontId="26" fillId="0" borderId="0" xfId="0" applyFont="1" applyFill="1"/>
    <xf numFmtId="0" fontId="34" fillId="0" borderId="14" xfId="2" applyFont="1" applyFill="1" applyBorder="1" applyAlignment="1" applyProtection="1">
      <alignment horizontal="center" vertical="center"/>
    </xf>
    <xf numFmtId="0" fontId="34" fillId="0" borderId="6" xfId="0" applyFont="1" applyFill="1" applyBorder="1" applyAlignment="1">
      <alignment horizontal="center" vertical="center"/>
    </xf>
    <xf numFmtId="0" fontId="34" fillId="0" borderId="6" xfId="0" applyFont="1" applyFill="1" applyBorder="1" applyAlignment="1">
      <alignment horizontal="left" vertical="center" wrapText="1"/>
    </xf>
    <xf numFmtId="44" fontId="34" fillId="0" borderId="13" xfId="16" applyFont="1" applyFill="1" applyBorder="1" applyAlignment="1" applyProtection="1">
      <alignment vertical="center"/>
    </xf>
    <xf numFmtId="4" fontId="16" fillId="3" borderId="0" xfId="2" applyNumberFormat="1" applyFont="1" applyFill="1" applyBorder="1" applyProtection="1"/>
    <xf numFmtId="2" fontId="34" fillId="0" borderId="18" xfId="0" applyNumberFormat="1" applyFont="1" applyFill="1" applyBorder="1" applyAlignment="1">
      <alignment horizontal="center" vertical="center"/>
    </xf>
    <xf numFmtId="44" fontId="34" fillId="0" borderId="18" xfId="16" applyFont="1" applyFill="1" applyBorder="1" applyAlignment="1">
      <alignment horizontal="center" vertical="center"/>
    </xf>
    <xf numFmtId="0" fontId="35" fillId="0" borderId="1" xfId="0" applyFont="1" applyBorder="1" applyAlignment="1">
      <alignment vertical="center" wrapText="1"/>
    </xf>
    <xf numFmtId="0" fontId="35" fillId="0" borderId="0" xfId="0" applyFont="1" applyAlignment="1"/>
    <xf numFmtId="4" fontId="5" fillId="0" borderId="0" xfId="0" applyNumberFormat="1" applyFont="1" applyFill="1" applyAlignment="1">
      <alignment vertical="center"/>
    </xf>
    <xf numFmtId="0" fontId="16" fillId="5" borderId="14" xfId="0" applyFont="1" applyFill="1" applyBorder="1" applyAlignment="1">
      <alignment horizontal="center" vertical="center"/>
    </xf>
    <xf numFmtId="0" fontId="16" fillId="5" borderId="6" xfId="0" applyFont="1" applyFill="1" applyBorder="1" applyAlignment="1">
      <alignment horizontal="center" vertical="center" wrapText="1"/>
    </xf>
    <xf numFmtId="0" fontId="16" fillId="5" borderId="6" xfId="0" applyFont="1" applyFill="1" applyBorder="1" applyAlignment="1">
      <alignment horizontal="center" vertical="center"/>
    </xf>
    <xf numFmtId="44" fontId="34" fillId="0" borderId="6" xfId="16" applyFont="1" applyFill="1" applyBorder="1" applyAlignment="1">
      <alignment horizontal="center" vertical="center"/>
    </xf>
    <xf numFmtId="0" fontId="16" fillId="10" borderId="14" xfId="0" applyFont="1" applyFill="1" applyBorder="1" applyAlignment="1">
      <alignment horizontal="center" vertical="center"/>
    </xf>
    <xf numFmtId="0" fontId="16" fillId="10" borderId="14" xfId="2" applyFont="1" applyFill="1" applyBorder="1" applyAlignment="1" applyProtection="1">
      <alignment horizontal="center" vertical="center"/>
    </xf>
    <xf numFmtId="0" fontId="16" fillId="4" borderId="14" xfId="2" applyFont="1" applyFill="1" applyBorder="1" applyAlignment="1" applyProtection="1">
      <alignment horizontal="center" vertical="center"/>
    </xf>
    <xf numFmtId="0" fontId="16" fillId="4" borderId="14" xfId="0" applyFont="1" applyFill="1" applyBorder="1" applyAlignment="1">
      <alignment horizontal="center" vertical="center"/>
    </xf>
    <xf numFmtId="0" fontId="8" fillId="0" borderId="6" xfId="0" applyFont="1" applyFill="1" applyBorder="1" applyAlignment="1">
      <alignment horizontal="left" vertical="center" wrapText="1"/>
    </xf>
    <xf numFmtId="4" fontId="38" fillId="0" borderId="0" xfId="0" applyNumberFormat="1" applyFont="1" applyFill="1" applyAlignment="1">
      <alignment vertical="center"/>
    </xf>
    <xf numFmtId="4" fontId="39" fillId="11" borderId="0" xfId="0" applyNumberFormat="1" applyFont="1" applyFill="1" applyAlignment="1">
      <alignment vertical="center"/>
    </xf>
    <xf numFmtId="49" fontId="34" fillId="0" borderId="6" xfId="0" applyNumberFormat="1" applyFont="1" applyFill="1" applyBorder="1" applyAlignment="1">
      <alignment horizontal="center" vertical="center"/>
    </xf>
    <xf numFmtId="0" fontId="34" fillId="0" borderId="6" xfId="0" applyFont="1" applyFill="1" applyBorder="1" applyAlignment="1">
      <alignment horizontal="center" vertical="center" wrapText="1"/>
    </xf>
    <xf numFmtId="4" fontId="40" fillId="0" borderId="0" xfId="0" applyNumberFormat="1" applyFont="1" applyAlignment="1">
      <alignment vertical="center"/>
    </xf>
    <xf numFmtId="0" fontId="0" fillId="0" borderId="0" xfId="0"/>
    <xf numFmtId="0" fontId="0" fillId="0" borderId="0" xfId="0"/>
    <xf numFmtId="0" fontId="41" fillId="0" borderId="0" xfId="0" applyFont="1" applyFill="1" applyAlignment="1">
      <alignment vertical="center"/>
    </xf>
    <xf numFmtId="0" fontId="0" fillId="0" borderId="0" xfId="0"/>
    <xf numFmtId="0" fontId="34" fillId="0" borderId="1" xfId="0" applyFont="1" applyFill="1" applyBorder="1" applyAlignment="1">
      <alignment horizontal="left" vertical="center" wrapText="1"/>
    </xf>
    <xf numFmtId="0" fontId="0" fillId="0" borderId="0" xfId="0" applyBorder="1"/>
    <xf numFmtId="0" fontId="0" fillId="0" borderId="0" xfId="0"/>
    <xf numFmtId="2" fontId="34" fillId="0" borderId="6" xfId="0" applyNumberFormat="1" applyFont="1" applyFill="1" applyBorder="1" applyAlignment="1">
      <alignment horizontal="center" vertical="center"/>
    </xf>
    <xf numFmtId="0" fontId="42" fillId="0" borderId="0" xfId="0" applyFont="1" applyAlignment="1">
      <alignment vertical="center"/>
    </xf>
    <xf numFmtId="0" fontId="34" fillId="0" borderId="14" xfId="0" applyFont="1" applyFill="1" applyBorder="1" applyAlignment="1">
      <alignment horizontal="center" vertical="center"/>
    </xf>
    <xf numFmtId="2" fontId="34" fillId="0" borderId="21" xfId="0" applyNumberFormat="1" applyFont="1" applyFill="1" applyBorder="1" applyAlignment="1">
      <alignment horizontal="right" vertical="center"/>
    </xf>
    <xf numFmtId="2" fontId="34" fillId="0" borderId="21" xfId="0" applyNumberFormat="1" applyFont="1" applyFill="1" applyBorder="1" applyAlignment="1">
      <alignment horizontal="left" vertical="center"/>
    </xf>
    <xf numFmtId="0" fontId="34" fillId="0" borderId="3" xfId="0" applyFont="1" applyFill="1" applyBorder="1" applyAlignment="1">
      <alignment horizontal="center" vertical="center" wrapText="1"/>
    </xf>
    <xf numFmtId="2" fontId="34" fillId="0" borderId="17" xfId="0" applyNumberFormat="1" applyFont="1" applyFill="1" applyBorder="1" applyAlignment="1">
      <alignment horizontal="center" vertical="center"/>
    </xf>
    <xf numFmtId="0" fontId="34" fillId="0" borderId="11" xfId="0" applyFont="1" applyFill="1" applyBorder="1" applyAlignment="1">
      <alignment horizontal="left" vertical="center"/>
    </xf>
    <xf numFmtId="0" fontId="34" fillId="0" borderId="11"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35" xfId="0" applyFont="1" applyFill="1" applyBorder="1" applyAlignment="1">
      <alignment horizontal="center" vertical="center"/>
    </xf>
    <xf numFmtId="9" fontId="44" fillId="7" borderId="46" xfId="17" applyNumberFormat="1" applyFont="1" applyFill="1" applyBorder="1" applyAlignment="1">
      <alignment horizontal="center" vertical="center" wrapText="1"/>
    </xf>
    <xf numFmtId="9" fontId="44" fillId="12" borderId="46" xfId="17" applyNumberFormat="1" applyFont="1" applyFill="1" applyBorder="1" applyAlignment="1">
      <alignment horizontal="center" vertical="center" wrapText="1"/>
    </xf>
    <xf numFmtId="0" fontId="44" fillId="7" borderId="46" xfId="17" applyFont="1" applyFill="1" applyBorder="1" applyAlignment="1">
      <alignment horizontal="center" vertical="center" wrapText="1"/>
    </xf>
    <xf numFmtId="10" fontId="8" fillId="0" borderId="46" xfId="17" applyNumberFormat="1" applyFont="1" applyBorder="1" applyAlignment="1">
      <alignment horizontal="left" vertical="center" wrapText="1"/>
    </xf>
    <xf numFmtId="10" fontId="10" fillId="0" borderId="45" xfId="17" applyNumberFormat="1" applyFont="1" applyBorder="1" applyAlignment="1">
      <alignment horizontal="center" vertical="center"/>
    </xf>
    <xf numFmtId="166" fontId="8" fillId="0" borderId="46" xfId="18" applyNumberFormat="1" applyFont="1" applyBorder="1" applyAlignment="1">
      <alignment horizontal="center" vertical="center"/>
    </xf>
    <xf numFmtId="10" fontId="8" fillId="0" borderId="45" xfId="17" applyNumberFormat="1" applyFont="1" applyBorder="1" applyAlignment="1">
      <alignment horizontal="center" vertical="center"/>
    </xf>
    <xf numFmtId="166" fontId="10" fillId="0" borderId="46" xfId="18" applyNumberFormat="1" applyFont="1" applyBorder="1" applyAlignment="1">
      <alignment horizontal="center" vertical="center"/>
    </xf>
    <xf numFmtId="10" fontId="34" fillId="0" borderId="46" xfId="18" applyNumberFormat="1" applyFont="1" applyBorder="1" applyAlignment="1">
      <alignment horizontal="center" vertical="center"/>
    </xf>
    <xf numFmtId="165" fontId="8" fillId="0" borderId="39" xfId="7" applyNumberFormat="1" applyFont="1" applyBorder="1"/>
    <xf numFmtId="9" fontId="8" fillId="0" borderId="13" xfId="7" applyNumberFormat="1" applyFont="1" applyBorder="1"/>
    <xf numFmtId="0" fontId="8" fillId="2" borderId="40" xfId="6" applyFont="1" applyFill="1" applyBorder="1" applyAlignment="1">
      <alignment vertical="top"/>
    </xf>
    <xf numFmtId="165" fontId="10" fillId="0" borderId="41" xfId="7" applyNumberFormat="1" applyFont="1" applyBorder="1"/>
    <xf numFmtId="165" fontId="10" fillId="0" borderId="42" xfId="7" applyNumberFormat="1" applyFont="1" applyBorder="1"/>
    <xf numFmtId="0" fontId="8" fillId="2" borderId="33" xfId="6" applyFont="1" applyFill="1" applyBorder="1" applyAlignment="1">
      <alignment vertical="top"/>
    </xf>
    <xf numFmtId="165" fontId="8" fillId="0" borderId="6" xfId="7" applyNumberFormat="1" applyFont="1" applyBorder="1" applyAlignment="1">
      <alignment horizontal="center"/>
    </xf>
    <xf numFmtId="165" fontId="10" fillId="0" borderId="6" xfId="8" applyNumberFormat="1" applyFont="1" applyBorder="1"/>
    <xf numFmtId="165" fontId="10" fillId="0" borderId="13" xfId="7" applyNumberFormat="1" applyFont="1" applyBorder="1" applyAlignment="1">
      <alignment horizontal="center"/>
    </xf>
    <xf numFmtId="10" fontId="10" fillId="0" borderId="6" xfId="8" applyNumberFormat="1" applyFont="1" applyBorder="1"/>
    <xf numFmtId="10" fontId="10" fillId="0" borderId="13" xfId="7" applyNumberFormat="1" applyFont="1" applyBorder="1"/>
    <xf numFmtId="165" fontId="8" fillId="0" borderId="26" xfId="7" applyNumberFormat="1" applyFont="1" applyBorder="1" applyAlignment="1">
      <alignment horizontal="center"/>
    </xf>
    <xf numFmtId="10" fontId="10" fillId="0" borderId="26" xfId="7" applyNumberFormat="1" applyFont="1" applyBorder="1"/>
    <xf numFmtId="10" fontId="10" fillId="0" borderId="34" xfId="7" applyNumberFormat="1" applyFont="1" applyBorder="1"/>
    <xf numFmtId="0" fontId="10" fillId="0" borderId="41" xfId="6" applyFont="1" applyBorder="1" applyAlignment="1">
      <alignment horizontal="left"/>
    </xf>
    <xf numFmtId="0" fontId="10" fillId="0" borderId="6" xfId="6" applyFont="1" applyBorder="1" applyAlignment="1">
      <alignment horizontal="left"/>
    </xf>
    <xf numFmtId="0" fontId="10" fillId="0" borderId="26" xfId="6" applyFont="1" applyBorder="1" applyAlignment="1">
      <alignment horizontal="left"/>
    </xf>
    <xf numFmtId="0" fontId="10" fillId="0" borderId="12" xfId="6" applyFont="1" applyBorder="1" applyAlignment="1">
      <alignment horizontal="center" vertical="center"/>
    </xf>
    <xf numFmtId="0" fontId="10" fillId="0" borderId="3" xfId="6" applyFont="1" applyBorder="1" applyAlignment="1">
      <alignment horizontal="center" vertical="center"/>
    </xf>
    <xf numFmtId="0" fontId="10" fillId="0" borderId="39" xfId="6" applyFont="1" applyBorder="1" applyAlignment="1">
      <alignment horizontal="center" vertical="center"/>
    </xf>
    <xf numFmtId="0" fontId="0" fillId="0" borderId="0" xfId="0"/>
    <xf numFmtId="0" fontId="0" fillId="0" borderId="0" xfId="0"/>
    <xf numFmtId="0" fontId="34" fillId="0" borderId="17" xfId="0" applyFont="1" applyFill="1" applyBorder="1" applyAlignment="1">
      <alignment horizontal="left" vertical="center" wrapText="1"/>
    </xf>
    <xf numFmtId="0" fontId="34" fillId="0" borderId="17" xfId="0" applyFont="1" applyFill="1" applyBorder="1" applyAlignment="1">
      <alignment horizontal="center" vertical="center" wrapText="1"/>
    </xf>
    <xf numFmtId="0" fontId="49" fillId="0" borderId="0" xfId="0" applyFont="1" applyAlignment="1">
      <alignment vertical="center"/>
    </xf>
    <xf numFmtId="0" fontId="0" fillId="0" borderId="0" xfId="0"/>
    <xf numFmtId="0" fontId="0" fillId="0" borderId="0" xfId="0"/>
    <xf numFmtId="0" fontId="34" fillId="0" borderId="26" xfId="0" applyFont="1" applyFill="1" applyBorder="1" applyAlignment="1">
      <alignment horizontal="left" vertical="center" wrapText="1"/>
    </xf>
    <xf numFmtId="0" fontId="0" fillId="0" borderId="0" xfId="0"/>
    <xf numFmtId="0" fontId="41" fillId="0" borderId="0" xfId="0" applyFont="1" applyAlignment="1">
      <alignment vertical="center"/>
    </xf>
    <xf numFmtId="0" fontId="0" fillId="0" borderId="0" xfId="0"/>
    <xf numFmtId="0" fontId="34" fillId="0" borderId="1" xfId="0" applyFont="1" applyFill="1" applyBorder="1" applyAlignment="1">
      <alignment horizontal="center" vertical="center"/>
    </xf>
    <xf numFmtId="0" fontId="34" fillId="0" borderId="26" xfId="0" applyFont="1" applyFill="1" applyBorder="1" applyAlignment="1">
      <alignment horizontal="center" vertical="center" wrapText="1"/>
    </xf>
    <xf numFmtId="2" fontId="34" fillId="0" borderId="1" xfId="0" applyNumberFormat="1" applyFont="1" applyFill="1" applyBorder="1" applyAlignment="1">
      <alignment horizontal="center" vertical="center"/>
    </xf>
    <xf numFmtId="0" fontId="0" fillId="0" borderId="0" xfId="0"/>
    <xf numFmtId="44" fontId="16" fillId="13" borderId="34" xfId="16" applyFont="1" applyFill="1" applyBorder="1" applyProtection="1"/>
    <xf numFmtId="44" fontId="16" fillId="13" borderId="13" xfId="16" applyFont="1" applyFill="1" applyBorder="1" applyProtection="1"/>
    <xf numFmtId="44" fontId="33" fillId="14" borderId="13" xfId="16" applyFont="1" applyFill="1" applyBorder="1" applyProtection="1"/>
    <xf numFmtId="0" fontId="0" fillId="0" borderId="0" xfId="0"/>
    <xf numFmtId="0" fontId="35" fillId="0" borderId="0" xfId="0" applyFont="1" applyBorder="1" applyAlignment="1"/>
    <xf numFmtId="0" fontId="8" fillId="0" borderId="0" xfId="0" applyFont="1" applyBorder="1"/>
    <xf numFmtId="0" fontId="16" fillId="10" borderId="6" xfId="2" applyFont="1" applyFill="1" applyBorder="1" applyAlignment="1" applyProtection="1">
      <alignment horizontal="center" vertical="center"/>
    </xf>
    <xf numFmtId="0" fontId="16" fillId="10" borderId="13" xfId="2" applyFont="1" applyFill="1" applyBorder="1" applyAlignment="1" applyProtection="1">
      <alignment horizontal="center" vertical="center"/>
    </xf>
    <xf numFmtId="0" fontId="16" fillId="3" borderId="31" xfId="2" applyFont="1" applyFill="1" applyBorder="1" applyAlignment="1" applyProtection="1">
      <alignment horizontal="right"/>
    </xf>
    <xf numFmtId="0" fontId="16" fillId="3" borderId="1" xfId="2" applyFont="1" applyFill="1" applyBorder="1" applyAlignment="1" applyProtection="1">
      <alignment horizontal="right"/>
    </xf>
    <xf numFmtId="0" fontId="16" fillId="3" borderId="20" xfId="2" applyFont="1" applyFill="1" applyBorder="1" applyAlignment="1" applyProtection="1">
      <alignment horizontal="right"/>
    </xf>
    <xf numFmtId="0" fontId="16" fillId="13" borderId="14" xfId="2" applyFont="1" applyFill="1" applyBorder="1" applyAlignment="1" applyProtection="1">
      <alignment horizontal="right"/>
    </xf>
    <xf numFmtId="0" fontId="16" fillId="13" borderId="6" xfId="2" applyFont="1" applyFill="1" applyBorder="1" applyAlignment="1" applyProtection="1">
      <alignment horizontal="right"/>
    </xf>
    <xf numFmtId="0" fontId="16" fillId="4" borderId="6" xfId="2" applyFont="1" applyFill="1" applyBorder="1" applyAlignment="1" applyProtection="1">
      <alignment horizontal="center" vertical="center"/>
    </xf>
    <xf numFmtId="0" fontId="16" fillId="4" borderId="13" xfId="2" applyFont="1" applyFill="1" applyBorder="1" applyAlignment="1" applyProtection="1">
      <alignment horizontal="center" vertical="center"/>
    </xf>
    <xf numFmtId="0" fontId="34" fillId="0" borderId="17" xfId="0" applyFont="1" applyFill="1" applyBorder="1" applyAlignment="1">
      <alignment horizontal="center" vertical="center"/>
    </xf>
    <xf numFmtId="0" fontId="34" fillId="0" borderId="18" xfId="0" applyFont="1" applyFill="1" applyBorder="1" applyAlignment="1">
      <alignment horizontal="center" vertical="center"/>
    </xf>
    <xf numFmtId="0" fontId="16" fillId="13" borderId="31" xfId="2" applyFont="1" applyFill="1" applyBorder="1" applyAlignment="1" applyProtection="1">
      <alignment horizontal="right"/>
    </xf>
    <xf numFmtId="0" fontId="16" fillId="13" borderId="1" xfId="2" applyFont="1" applyFill="1" applyBorder="1" applyAlignment="1" applyProtection="1">
      <alignment horizontal="right"/>
    </xf>
    <xf numFmtId="0" fontId="16" fillId="13" borderId="20" xfId="2" applyFont="1" applyFill="1" applyBorder="1" applyAlignment="1" applyProtection="1">
      <alignment horizontal="right"/>
    </xf>
    <xf numFmtId="0" fontId="33" fillId="14" borderId="30" xfId="2" applyFont="1" applyFill="1" applyBorder="1" applyAlignment="1" applyProtection="1">
      <alignment horizontal="right"/>
    </xf>
    <xf numFmtId="0" fontId="33" fillId="14" borderId="21" xfId="2" applyFont="1" applyFill="1" applyBorder="1" applyAlignment="1" applyProtection="1">
      <alignment horizontal="right"/>
    </xf>
    <xf numFmtId="0" fontId="33" fillId="14" borderId="18" xfId="2" applyFont="1" applyFill="1" applyBorder="1" applyAlignment="1" applyProtection="1">
      <alignment horizontal="right"/>
    </xf>
    <xf numFmtId="0" fontId="9" fillId="0" borderId="14" xfId="3" applyFont="1" applyFill="1" applyBorder="1" applyAlignment="1">
      <alignment horizontal="center" vertical="center"/>
    </xf>
    <xf numFmtId="0" fontId="9" fillId="0" borderId="6" xfId="3" applyFont="1" applyFill="1" applyBorder="1" applyAlignment="1">
      <alignment horizontal="center" vertical="center"/>
    </xf>
    <xf numFmtId="0" fontId="9" fillId="0" borderId="13" xfId="3" applyFont="1" applyFill="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3" xfId="0" applyFont="1" applyBorder="1" applyAlignment="1">
      <alignment horizontal="center" vertical="center"/>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0" fillId="0" borderId="43" xfId="0" applyFont="1" applyFill="1" applyBorder="1" applyAlignment="1">
      <alignment horizontal="left" vertical="distributed"/>
    </xf>
    <xf numFmtId="0" fontId="8" fillId="0" borderId="32" xfId="0" applyFont="1" applyFill="1" applyBorder="1"/>
    <xf numFmtId="0" fontId="8" fillId="0" borderId="44" xfId="0" applyFont="1" applyFill="1" applyBorder="1"/>
    <xf numFmtId="0" fontId="10" fillId="0" borderId="30" xfId="0" applyFont="1" applyFill="1" applyBorder="1" applyAlignment="1">
      <alignment horizontal="left" vertical="distributed" wrapText="1"/>
    </xf>
    <xf numFmtId="0" fontId="8" fillId="0" borderId="21" xfId="0" applyFont="1" applyBorder="1"/>
    <xf numFmtId="0" fontId="8" fillId="0" borderId="18" xfId="0" applyFont="1" applyBorder="1"/>
    <xf numFmtId="0" fontId="10" fillId="0" borderId="3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17" xfId="0" applyFont="1" applyFill="1" applyBorder="1" applyAlignment="1">
      <alignment horizontal="left" vertical="distributed"/>
    </xf>
    <xf numFmtId="0" fontId="8" fillId="0" borderId="11" xfId="0" applyFont="1" applyBorder="1"/>
    <xf numFmtId="10" fontId="10" fillId="0" borderId="17" xfId="0" applyNumberFormat="1" applyFont="1" applyFill="1" applyBorder="1" applyAlignment="1">
      <alignment horizontal="left" vertical="distributed"/>
    </xf>
    <xf numFmtId="10" fontId="10" fillId="0" borderId="11" xfId="0" applyNumberFormat="1" applyFont="1" applyFill="1" applyBorder="1" applyAlignment="1">
      <alignment horizontal="left" vertical="distributed"/>
    </xf>
    <xf numFmtId="0" fontId="29" fillId="4" borderId="36" xfId="0" applyFont="1" applyFill="1" applyBorder="1" applyAlignment="1">
      <alignment horizontal="center" vertical="distributed"/>
    </xf>
    <xf numFmtId="0" fontId="29" fillId="4" borderId="37" xfId="0" applyFont="1" applyFill="1" applyBorder="1" applyAlignment="1">
      <alignment horizontal="center" vertical="distributed"/>
    </xf>
    <xf numFmtId="0" fontId="29" fillId="4" borderId="38" xfId="0" applyFont="1" applyFill="1" applyBorder="1" applyAlignment="1">
      <alignment horizontal="center" vertical="distributed"/>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4" fontId="10" fillId="0" borderId="6" xfId="0" applyNumberFormat="1" applyFont="1" applyBorder="1" applyAlignment="1">
      <alignment horizontal="center" vertical="center"/>
    </xf>
    <xf numFmtId="4" fontId="10" fillId="0" borderId="13" xfId="0" applyNumberFormat="1" applyFont="1" applyBorder="1" applyAlignment="1">
      <alignment horizontal="center" vertical="center"/>
    </xf>
    <xf numFmtId="4" fontId="10" fillId="0" borderId="26" xfId="0" applyNumberFormat="1" applyFont="1" applyBorder="1" applyAlignment="1">
      <alignment horizontal="center" vertical="center"/>
    </xf>
    <xf numFmtId="4" fontId="10" fillId="0" borderId="3"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33"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5" xfId="0" applyFont="1" applyBorder="1" applyAlignment="1">
      <alignment horizontal="center" vertical="center" wrapText="1"/>
    </xf>
    <xf numFmtId="0" fontId="16" fillId="10" borderId="17" xfId="0" applyFont="1" applyFill="1" applyBorder="1" applyAlignment="1">
      <alignment horizontal="center" vertical="center" wrapText="1"/>
    </xf>
    <xf numFmtId="0" fontId="16" fillId="10" borderId="21" xfId="0" applyFont="1" applyFill="1" applyBorder="1" applyAlignment="1">
      <alignment horizontal="center" vertical="center" wrapText="1"/>
    </xf>
    <xf numFmtId="0" fontId="16" fillId="10" borderId="11"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10" borderId="59" xfId="0" applyFont="1" applyFill="1" applyBorder="1" applyAlignment="1">
      <alignment horizontal="center" vertical="center" wrapText="1"/>
    </xf>
    <xf numFmtId="0" fontId="37" fillId="0" borderId="6" xfId="0" applyFont="1" applyBorder="1" applyAlignment="1">
      <alignment horizontal="center" vertical="center" wrapText="1"/>
    </xf>
    <xf numFmtId="0" fontId="35" fillId="4" borderId="6" xfId="0" applyFont="1" applyFill="1" applyBorder="1" applyAlignment="1">
      <alignment horizontal="center" vertical="center"/>
    </xf>
    <xf numFmtId="0" fontId="16" fillId="5" borderId="17" xfId="0" applyFont="1" applyFill="1" applyBorder="1" applyAlignment="1">
      <alignment horizontal="center" vertical="center"/>
    </xf>
    <xf numFmtId="0" fontId="16" fillId="5" borderId="11" xfId="0" applyFont="1" applyFill="1" applyBorder="1" applyAlignment="1">
      <alignment horizontal="center" vertical="center"/>
    </xf>
    <xf numFmtId="0" fontId="43" fillId="9" borderId="30" xfId="3" applyFont="1" applyFill="1" applyBorder="1" applyAlignment="1">
      <alignment horizontal="center" vertical="center"/>
    </xf>
    <xf numFmtId="0" fontId="43" fillId="9" borderId="21" xfId="3" applyFont="1" applyFill="1" applyBorder="1" applyAlignment="1">
      <alignment horizontal="center" vertical="center"/>
    </xf>
    <xf numFmtId="0" fontId="43" fillId="9" borderId="11" xfId="3" applyFont="1" applyFill="1" applyBorder="1" applyAlignment="1">
      <alignment horizontal="center" vertical="center"/>
    </xf>
    <xf numFmtId="0" fontId="16" fillId="10" borderId="35" xfId="0" applyFont="1" applyFill="1" applyBorder="1" applyAlignment="1">
      <alignment horizontal="center" vertical="center" wrapText="1"/>
    </xf>
    <xf numFmtId="0" fontId="10" fillId="6" borderId="47" xfId="17" applyFont="1" applyFill="1" applyBorder="1" applyAlignment="1">
      <alignment horizontal="center" vertical="center"/>
    </xf>
    <xf numFmtId="0" fontId="10" fillId="6" borderId="45" xfId="17" applyFont="1" applyFill="1" applyBorder="1" applyAlignment="1">
      <alignment horizontal="center" vertical="center"/>
    </xf>
    <xf numFmtId="0" fontId="10" fillId="6" borderId="48" xfId="17" applyFont="1" applyFill="1" applyBorder="1" applyAlignment="1">
      <alignment horizontal="center" vertical="center"/>
    </xf>
    <xf numFmtId="0" fontId="8" fillId="8" borderId="47" xfId="17" applyFont="1" applyFill="1" applyBorder="1" applyAlignment="1">
      <alignment horizontal="left" vertical="center" wrapText="1"/>
    </xf>
    <xf numFmtId="0" fontId="8" fillId="8" borderId="45" xfId="17" applyFont="1" applyFill="1" applyBorder="1" applyAlignment="1">
      <alignment horizontal="left" vertical="center" wrapText="1"/>
    </xf>
    <xf numFmtId="0" fontId="8" fillId="8" borderId="48" xfId="17" applyFont="1" applyFill="1" applyBorder="1" applyAlignment="1">
      <alignment horizontal="left" vertical="center" wrapText="1"/>
    </xf>
    <xf numFmtId="10" fontId="10" fillId="8" borderId="50" xfId="18" applyNumberFormat="1" applyFont="1" applyFill="1" applyBorder="1" applyAlignment="1">
      <alignment horizontal="center" vertical="center"/>
    </xf>
    <xf numFmtId="10" fontId="10" fillId="8" borderId="49" xfId="18" applyNumberFormat="1" applyFont="1" applyFill="1" applyBorder="1" applyAlignment="1">
      <alignment horizontal="center" vertical="center"/>
    </xf>
    <xf numFmtId="10" fontId="10" fillId="8" borderId="53" xfId="18" applyNumberFormat="1" applyFont="1" applyFill="1" applyBorder="1" applyAlignment="1">
      <alignment horizontal="center" vertical="center"/>
    </xf>
    <xf numFmtId="10" fontId="10" fillId="8" borderId="52" xfId="18" applyNumberFormat="1" applyFont="1" applyFill="1" applyBorder="1" applyAlignment="1">
      <alignment horizontal="center" vertical="center"/>
    </xf>
    <xf numFmtId="10" fontId="10" fillId="8" borderId="46" xfId="18" applyNumberFormat="1" applyFont="1" applyFill="1" applyBorder="1" applyAlignment="1">
      <alignment horizontal="center" vertical="center"/>
    </xf>
    <xf numFmtId="10" fontId="10" fillId="8" borderId="55" xfId="18" applyNumberFormat="1" applyFont="1" applyFill="1" applyBorder="1" applyAlignment="1">
      <alignment horizontal="center" vertical="center"/>
    </xf>
    <xf numFmtId="0" fontId="8" fillId="0" borderId="47" xfId="17" applyFont="1" applyBorder="1" applyAlignment="1">
      <alignment horizontal="right" vertical="center"/>
    </xf>
    <xf numFmtId="0" fontId="8" fillId="0" borderId="48" xfId="17" applyFont="1" applyBorder="1" applyAlignment="1">
      <alignment horizontal="right" vertical="center"/>
    </xf>
    <xf numFmtId="10" fontId="34" fillId="0" borderId="47" xfId="18" applyNumberFormat="1" applyFont="1" applyBorder="1" applyAlignment="1">
      <alignment horizontal="center" vertical="center"/>
    </xf>
    <xf numFmtId="10" fontId="34" fillId="0" borderId="48" xfId="18" applyNumberFormat="1" applyFont="1" applyBorder="1" applyAlignment="1">
      <alignment horizontal="center" vertical="center"/>
    </xf>
    <xf numFmtId="166" fontId="10" fillId="0" borderId="56" xfId="18" applyNumberFormat="1" applyFont="1" applyBorder="1" applyAlignment="1">
      <alignment horizontal="center" vertical="center"/>
    </xf>
    <xf numFmtId="166" fontId="10" fillId="0" borderId="57" xfId="18" applyNumberFormat="1" applyFont="1" applyBorder="1" applyAlignment="1">
      <alignment horizontal="center" vertical="center"/>
    </xf>
    <xf numFmtId="166" fontId="10" fillId="0" borderId="58" xfId="18" applyNumberFormat="1" applyFont="1" applyBorder="1" applyAlignment="1">
      <alignment horizontal="center" vertical="center"/>
    </xf>
    <xf numFmtId="0" fontId="8" fillId="0" borderId="47" xfId="17" applyFont="1" applyBorder="1" applyAlignment="1">
      <alignment horizontal="left" vertical="center"/>
    </xf>
    <xf numFmtId="0" fontId="8" fillId="0" borderId="45" xfId="17" applyFont="1" applyBorder="1" applyAlignment="1">
      <alignment horizontal="left" vertical="center"/>
    </xf>
    <xf numFmtId="0" fontId="8" fillId="0" borderId="48" xfId="17" applyFont="1" applyBorder="1" applyAlignment="1">
      <alignment horizontal="left" vertical="center"/>
    </xf>
    <xf numFmtId="0" fontId="10" fillId="0" borderId="50" xfId="17" applyFont="1" applyBorder="1" applyAlignment="1">
      <alignment horizontal="center" vertical="center"/>
    </xf>
    <xf numFmtId="0" fontId="10" fillId="0" borderId="49" xfId="17" applyFont="1" applyBorder="1" applyAlignment="1">
      <alignment horizontal="center" vertical="center"/>
    </xf>
    <xf numFmtId="0" fontId="10" fillId="0" borderId="53" xfId="17" applyFont="1" applyBorder="1" applyAlignment="1">
      <alignment horizontal="center" vertical="center"/>
    </xf>
    <xf numFmtId="0" fontId="10" fillId="0" borderId="52" xfId="17" applyFont="1" applyBorder="1" applyAlignment="1">
      <alignment horizontal="center" vertical="center"/>
    </xf>
    <xf numFmtId="0" fontId="47" fillId="6" borderId="50" xfId="17" applyFont="1" applyFill="1" applyBorder="1" applyAlignment="1">
      <alignment horizontal="center" vertical="center"/>
    </xf>
    <xf numFmtId="0" fontId="47" fillId="6" borderId="51" xfId="17" applyFont="1" applyFill="1" applyBorder="1" applyAlignment="1">
      <alignment horizontal="center" vertical="center"/>
    </xf>
    <xf numFmtId="0" fontId="47" fillId="6" borderId="49" xfId="17" applyFont="1" applyFill="1" applyBorder="1" applyAlignment="1">
      <alignment horizontal="center" vertical="center"/>
    </xf>
    <xf numFmtId="0" fontId="10" fillId="6" borderId="53" xfId="17" applyFont="1" applyFill="1" applyBorder="1" applyAlignment="1">
      <alignment horizontal="center" vertical="center"/>
    </xf>
    <xf numFmtId="0" fontId="10" fillId="6" borderId="54" xfId="17" applyFont="1" applyFill="1" applyBorder="1" applyAlignment="1">
      <alignment horizontal="center" vertical="center"/>
    </xf>
    <xf numFmtId="0" fontId="10" fillId="6" borderId="52" xfId="17" applyFont="1" applyFill="1" applyBorder="1" applyAlignment="1">
      <alignment horizontal="center" vertical="center"/>
    </xf>
    <xf numFmtId="0" fontId="35" fillId="0" borderId="2"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22" xfId="0" applyFont="1" applyBorder="1" applyAlignment="1">
      <alignment horizontal="center"/>
    </xf>
    <xf numFmtId="0" fontId="35" fillId="0" borderId="0" xfId="0" applyFont="1" applyAlignment="1">
      <alignment horizontal="center"/>
    </xf>
    <xf numFmtId="0" fontId="35" fillId="0" borderId="25" xfId="0" applyFont="1" applyBorder="1" applyAlignment="1">
      <alignment horizontal="center"/>
    </xf>
    <xf numFmtId="0" fontId="36" fillId="6" borderId="47" xfId="17" applyFont="1" applyFill="1" applyBorder="1" applyAlignment="1">
      <alignment horizontal="center" vertical="center" wrapText="1"/>
    </xf>
    <xf numFmtId="0" fontId="36" fillId="6" borderId="45" xfId="17" applyFont="1" applyFill="1" applyBorder="1" applyAlignment="1">
      <alignment horizontal="center" vertical="center" wrapText="1"/>
    </xf>
    <xf numFmtId="0" fontId="36" fillId="6" borderId="48" xfId="17" applyFont="1" applyFill="1" applyBorder="1" applyAlignment="1">
      <alignment horizontal="center" vertical="center" wrapText="1"/>
    </xf>
    <xf numFmtId="0" fontId="44" fillId="7" borderId="46" xfId="17" applyFont="1" applyFill="1" applyBorder="1" applyAlignment="1">
      <alignment horizontal="center" vertical="center" wrapText="1"/>
    </xf>
    <xf numFmtId="0" fontId="44" fillId="7" borderId="47" xfId="17" applyFont="1" applyFill="1" applyBorder="1" applyAlignment="1">
      <alignment horizontal="center" vertical="center" wrapText="1"/>
    </xf>
    <xf numFmtId="0" fontId="44" fillId="7" borderId="45" xfId="17" applyFont="1" applyFill="1" applyBorder="1" applyAlignment="1">
      <alignment horizontal="center" vertical="center" wrapText="1"/>
    </xf>
    <xf numFmtId="0" fontId="44" fillId="7" borderId="48" xfId="17" applyFont="1" applyFill="1" applyBorder="1" applyAlignment="1">
      <alignment horizontal="center" vertical="center" wrapText="1"/>
    </xf>
    <xf numFmtId="0" fontId="47" fillId="0" borderId="21" xfId="6" applyFont="1" applyBorder="1" applyAlignment="1">
      <alignment horizontal="center" vertical="center"/>
    </xf>
    <xf numFmtId="0" fontId="47" fillId="0" borderId="11" xfId="6" applyFont="1" applyBorder="1" applyAlignment="1">
      <alignment horizontal="center" vertical="center"/>
    </xf>
    <xf numFmtId="0" fontId="10" fillId="0" borderId="33" xfId="6" applyFont="1" applyBorder="1" applyAlignment="1">
      <alignment horizontal="center" vertical="center"/>
    </xf>
    <xf numFmtId="0" fontId="48" fillId="0" borderId="12" xfId="6" applyFont="1" applyBorder="1" applyAlignment="1">
      <alignment vertical="center"/>
    </xf>
    <xf numFmtId="0" fontId="10" fillId="0" borderId="2" xfId="6" applyFont="1" applyBorder="1" applyAlignment="1">
      <alignment horizontal="left" vertical="center"/>
    </xf>
    <xf numFmtId="0" fontId="10" fillId="0" borderId="19" xfId="6" applyFont="1" applyBorder="1" applyAlignment="1">
      <alignment horizontal="left" vertical="center"/>
    </xf>
    <xf numFmtId="165" fontId="8" fillId="0" borderId="27" xfId="7" applyNumberFormat="1" applyFont="1" applyBorder="1" applyAlignment="1">
      <alignment horizontal="center"/>
    </xf>
    <xf numFmtId="165" fontId="8" fillId="0" borderId="3" xfId="7" applyNumberFormat="1" applyFont="1" applyBorder="1" applyAlignment="1">
      <alignment horizontal="center"/>
    </xf>
    <xf numFmtId="0" fontId="10" fillId="0" borderId="31" xfId="6" applyFont="1" applyBorder="1" applyAlignment="1">
      <alignment horizontal="center" vertical="center"/>
    </xf>
    <xf numFmtId="0" fontId="10" fillId="0" borderId="29" xfId="6" applyFont="1" applyBorder="1" applyAlignment="1">
      <alignment horizontal="center" vertical="center"/>
    </xf>
    <xf numFmtId="165" fontId="8" fillId="0" borderId="26" xfId="7" applyNumberFormat="1" applyFont="1" applyBorder="1" applyAlignment="1">
      <alignment horizontal="center"/>
    </xf>
    <xf numFmtId="0" fontId="35" fillId="0" borderId="43"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60" xfId="0" applyFont="1" applyBorder="1" applyAlignment="1">
      <alignment horizontal="center" vertical="center" wrapText="1"/>
    </xf>
    <xf numFmtId="0" fontId="35" fillId="0" borderId="30" xfId="0" applyFont="1" applyBorder="1" applyAlignment="1">
      <alignment horizontal="center"/>
    </xf>
    <xf numFmtId="0" fontId="35" fillId="0" borderId="21" xfId="0" applyFont="1" applyBorder="1" applyAlignment="1">
      <alignment horizontal="center"/>
    </xf>
    <xf numFmtId="0" fontId="35" fillId="0" borderId="11" xfId="0" applyFont="1" applyBorder="1" applyAlignment="1">
      <alignment horizontal="center"/>
    </xf>
    <xf numFmtId="0" fontId="35" fillId="0" borderId="15" xfId="0" applyFont="1" applyBorder="1" applyAlignment="1">
      <alignment horizontal="center" vertical="center"/>
    </xf>
    <xf numFmtId="0" fontId="35" fillId="0" borderId="0" xfId="0" applyFont="1" applyBorder="1" applyAlignment="1">
      <alignment horizontal="center" vertical="center"/>
    </xf>
    <xf numFmtId="0" fontId="35" fillId="0" borderId="16" xfId="0" applyFont="1" applyBorder="1" applyAlignment="1">
      <alignment horizontal="center" vertical="center"/>
    </xf>
    <xf numFmtId="0" fontId="35" fillId="0" borderId="23" xfId="0" applyFont="1" applyBorder="1" applyAlignment="1">
      <alignment horizontal="center" vertical="center"/>
    </xf>
    <xf numFmtId="0" fontId="35" fillId="0" borderId="24" xfId="0" applyFont="1" applyBorder="1" applyAlignment="1">
      <alignment horizontal="center" vertical="center"/>
    </xf>
    <xf numFmtId="0" fontId="35" fillId="0" borderId="28" xfId="0" applyFont="1" applyBorder="1" applyAlignment="1">
      <alignment horizontal="center" vertical="center"/>
    </xf>
    <xf numFmtId="0" fontId="47" fillId="0" borderId="30" xfId="6" applyFont="1" applyBorder="1" applyAlignment="1">
      <alignment horizontal="center" vertical="center"/>
    </xf>
    <xf numFmtId="44" fontId="34" fillId="15" borderId="18" xfId="16" applyFont="1" applyFill="1" applyBorder="1" applyAlignment="1">
      <alignment horizontal="center" vertical="center"/>
    </xf>
    <xf numFmtId="44" fontId="34" fillId="15" borderId="6" xfId="16" applyFont="1" applyFill="1" applyBorder="1" applyAlignment="1" applyProtection="1">
      <alignment horizontal="center" vertical="center"/>
    </xf>
    <xf numFmtId="44" fontId="34" fillId="15" borderId="1" xfId="16" applyFont="1" applyFill="1" applyBorder="1" applyAlignment="1" applyProtection="1">
      <alignment horizontal="center" vertical="center"/>
    </xf>
    <xf numFmtId="10" fontId="10" fillId="15" borderId="11" xfId="0" applyNumberFormat="1" applyFont="1" applyFill="1" applyBorder="1" applyAlignment="1">
      <alignment horizontal="left" vertical="distributed"/>
    </xf>
    <xf numFmtId="0" fontId="5" fillId="15" borderId="31" xfId="0" applyFont="1" applyFill="1" applyBorder="1" applyAlignment="1">
      <alignment horizontal="right"/>
    </xf>
    <xf numFmtId="0" fontId="7" fillId="15" borderId="1" xfId="0" applyFont="1" applyFill="1" applyBorder="1" applyAlignment="1"/>
    <xf numFmtId="0" fontId="7" fillId="15" borderId="35" xfId="0" applyFont="1" applyFill="1" applyBorder="1" applyAlignment="1"/>
    <xf numFmtId="0" fontId="8" fillId="15" borderId="15" xfId="0" applyFont="1" applyFill="1" applyBorder="1" applyAlignment="1">
      <alignment horizontal="center" vertical="center"/>
    </xf>
    <xf numFmtId="0" fontId="8" fillId="15" borderId="0" xfId="0" applyFont="1" applyFill="1" applyBorder="1" applyAlignment="1">
      <alignment horizontal="center" vertical="center"/>
    </xf>
    <xf numFmtId="0" fontId="7" fillId="15" borderId="0" xfId="0" applyFont="1" applyFill="1" applyBorder="1" applyAlignment="1">
      <alignment horizontal="center" vertical="center"/>
    </xf>
    <xf numFmtId="0" fontId="0" fillId="15" borderId="0" xfId="0" applyFill="1" applyBorder="1" applyAlignment="1">
      <alignment horizontal="center" vertical="center"/>
    </xf>
    <xf numFmtId="0" fontId="0" fillId="15" borderId="0" xfId="0" applyFill="1" applyBorder="1" applyAlignment="1">
      <alignment vertical="center"/>
    </xf>
    <xf numFmtId="0" fontId="0" fillId="15" borderId="16" xfId="0" applyFill="1" applyBorder="1" applyAlignment="1">
      <alignment vertical="center"/>
    </xf>
    <xf numFmtId="0" fontId="10" fillId="15" borderId="31" xfId="0" applyFont="1" applyFill="1" applyBorder="1" applyAlignment="1">
      <alignment horizontal="center" wrapText="1"/>
    </xf>
    <xf numFmtId="0" fontId="10" fillId="15" borderId="1" xfId="0" applyFont="1" applyFill="1" applyBorder="1" applyAlignment="1">
      <alignment horizontal="center"/>
    </xf>
    <xf numFmtId="0" fontId="10" fillId="15" borderId="0" xfId="0" applyFont="1" applyFill="1" applyBorder="1" applyAlignment="1">
      <alignment horizontal="center"/>
    </xf>
    <xf numFmtId="0" fontId="10" fillId="15" borderId="0" xfId="0" applyFont="1" applyFill="1" applyBorder="1" applyAlignment="1"/>
    <xf numFmtId="0" fontId="10" fillId="15" borderId="16" xfId="0" applyFont="1" applyFill="1" applyBorder="1" applyAlignment="1"/>
    <xf numFmtId="0" fontId="7" fillId="15" borderId="23" xfId="0" applyFont="1" applyFill="1" applyBorder="1" applyAlignment="1">
      <alignment horizontal="center" vertical="center"/>
    </xf>
    <xf numFmtId="0" fontId="7" fillId="15" borderId="24" xfId="0" applyFont="1" applyFill="1" applyBorder="1" applyAlignment="1">
      <alignment horizontal="center" vertical="center"/>
    </xf>
    <xf numFmtId="0" fontId="5" fillId="15" borderId="24" xfId="0" applyFont="1" applyFill="1" applyBorder="1" applyAlignment="1">
      <alignment horizontal="center" vertical="center"/>
    </xf>
    <xf numFmtId="0" fontId="7" fillId="15" borderId="24" xfId="0" applyFont="1" applyFill="1" applyBorder="1" applyAlignment="1">
      <alignment vertical="center"/>
    </xf>
    <xf numFmtId="0" fontId="7" fillId="15" borderId="28" xfId="0" applyFont="1" applyFill="1" applyBorder="1" applyAlignment="1">
      <alignment vertical="center"/>
    </xf>
    <xf numFmtId="9" fontId="8" fillId="15" borderId="46" xfId="18" applyFont="1" applyFill="1" applyBorder="1" applyAlignment="1">
      <alignment horizontal="center" vertical="center"/>
    </xf>
    <xf numFmtId="9" fontId="8" fillId="15" borderId="47" xfId="18" applyFont="1" applyFill="1" applyBorder="1" applyAlignment="1">
      <alignment horizontal="center" vertical="center"/>
    </xf>
    <xf numFmtId="9" fontId="8" fillId="15" borderId="48" xfId="18" applyFont="1" applyFill="1" applyBorder="1" applyAlignment="1">
      <alignment horizontal="center" vertical="center"/>
    </xf>
    <xf numFmtId="10" fontId="8" fillId="15" borderId="46" xfId="18" applyNumberFormat="1" applyFont="1" applyFill="1" applyBorder="1" applyAlignment="1">
      <alignment horizontal="center" vertical="center"/>
    </xf>
    <xf numFmtId="10" fontId="8" fillId="15" borderId="47" xfId="18" applyNumberFormat="1" applyFont="1" applyFill="1" applyBorder="1" applyAlignment="1">
      <alignment horizontal="center" vertical="center"/>
    </xf>
    <xf numFmtId="10" fontId="8" fillId="15" borderId="48" xfId="18" applyNumberFormat="1" applyFont="1" applyFill="1" applyBorder="1" applyAlignment="1">
      <alignment horizontal="center" vertical="center"/>
    </xf>
    <xf numFmtId="10" fontId="8" fillId="15" borderId="46" xfId="17" applyNumberFormat="1" applyFont="1" applyFill="1" applyBorder="1" applyAlignment="1">
      <alignment horizontal="center" vertical="center"/>
    </xf>
    <xf numFmtId="10" fontId="8" fillId="15" borderId="47" xfId="17" applyNumberFormat="1" applyFont="1" applyFill="1" applyBorder="1" applyAlignment="1">
      <alignment horizontal="center" vertical="center"/>
    </xf>
    <xf numFmtId="10" fontId="8" fillId="15" borderId="48" xfId="17" applyNumberFormat="1" applyFont="1" applyFill="1" applyBorder="1" applyAlignment="1">
      <alignment horizontal="center" vertical="center"/>
    </xf>
    <xf numFmtId="10" fontId="10" fillId="15" borderId="46" xfId="18" applyNumberFormat="1" applyFont="1" applyFill="1" applyBorder="1" applyAlignment="1">
      <alignment horizontal="center" vertical="center"/>
    </xf>
    <xf numFmtId="10" fontId="10" fillId="15" borderId="47" xfId="18" applyNumberFormat="1" applyFont="1" applyFill="1" applyBorder="1" applyAlignment="1">
      <alignment horizontal="center" vertical="center"/>
    </xf>
    <xf numFmtId="10" fontId="10" fillId="15" borderId="48" xfId="18" applyNumberFormat="1" applyFont="1" applyFill="1" applyBorder="1" applyAlignment="1">
      <alignment horizontal="center" vertical="center"/>
    </xf>
    <xf numFmtId="10" fontId="8" fillId="16" borderId="46" xfId="18" applyNumberFormat="1" applyFont="1" applyFill="1" applyBorder="1" applyAlignment="1">
      <alignment horizontal="center" vertical="center"/>
    </xf>
    <xf numFmtId="10" fontId="8" fillId="16" borderId="47" xfId="18" applyNumberFormat="1" applyFont="1" applyFill="1" applyBorder="1" applyAlignment="1">
      <alignment horizontal="center" vertical="center"/>
    </xf>
    <xf numFmtId="10" fontId="8" fillId="16" borderId="48" xfId="18" applyNumberFormat="1" applyFont="1" applyFill="1" applyBorder="1" applyAlignment="1">
      <alignment horizontal="center" vertical="center"/>
    </xf>
    <xf numFmtId="10" fontId="8" fillId="15" borderId="46" xfId="4" applyNumberFormat="1" applyFont="1" applyFill="1" applyBorder="1" applyAlignment="1">
      <alignment horizontal="center" vertical="center"/>
    </xf>
    <xf numFmtId="10" fontId="8" fillId="15" borderId="47" xfId="4" applyNumberFormat="1" applyFont="1" applyFill="1" applyBorder="1" applyAlignment="1">
      <alignment horizontal="center" vertical="center"/>
    </xf>
    <xf numFmtId="10" fontId="8" fillId="15" borderId="48" xfId="4" applyNumberFormat="1" applyFont="1" applyFill="1" applyBorder="1" applyAlignment="1">
      <alignment horizontal="center" vertical="center"/>
    </xf>
    <xf numFmtId="10" fontId="34" fillId="0" borderId="46" xfId="18" applyNumberFormat="1" applyFont="1" applyFill="1" applyBorder="1" applyAlignment="1">
      <alignment horizontal="center" vertical="center"/>
    </xf>
    <xf numFmtId="10" fontId="10" fillId="17" borderId="46" xfId="18" applyNumberFormat="1" applyFont="1" applyFill="1" applyBorder="1" applyAlignment="1">
      <alignment horizontal="center" vertical="center"/>
    </xf>
    <xf numFmtId="10" fontId="10" fillId="17" borderId="55" xfId="18" applyNumberFormat="1" applyFont="1" applyFill="1" applyBorder="1" applyAlignment="1">
      <alignment horizontal="center" vertical="center"/>
    </xf>
    <xf numFmtId="0" fontId="0" fillId="15" borderId="22" xfId="0" applyFill="1" applyBorder="1"/>
    <xf numFmtId="0" fontId="0" fillId="15" borderId="0" xfId="0" applyFill="1"/>
    <xf numFmtId="0" fontId="0" fillId="15" borderId="25" xfId="0" applyFill="1" applyBorder="1"/>
    <xf numFmtId="0" fontId="8" fillId="15" borderId="0" xfId="0" applyFont="1" applyFill="1" applyAlignment="1">
      <alignment horizontal="center"/>
    </xf>
    <xf numFmtId="0" fontId="8" fillId="15" borderId="25" xfId="0" applyFont="1" applyFill="1" applyBorder="1" applyAlignment="1">
      <alignment horizontal="center"/>
    </xf>
    <xf numFmtId="0" fontId="0" fillId="15" borderId="2" xfId="0" applyFill="1" applyBorder="1" applyAlignment="1">
      <alignment wrapText="1"/>
    </xf>
    <xf numFmtId="0" fontId="0" fillId="15" borderId="19" xfId="0" applyFill="1" applyBorder="1"/>
    <xf numFmtId="0" fontId="0" fillId="15" borderId="4" xfId="0" applyFill="1" applyBorder="1"/>
    <xf numFmtId="0" fontId="0" fillId="15" borderId="5" xfId="0" applyFill="1" applyBorder="1"/>
    <xf numFmtId="0" fontId="6" fillId="15" borderId="31" xfId="6" applyFont="1" applyFill="1" applyBorder="1" applyAlignment="1">
      <alignment vertical="top"/>
    </xf>
    <xf numFmtId="0" fontId="11" fillId="15" borderId="1" xfId="6" applyFont="1" applyFill="1" applyBorder="1" applyAlignment="1">
      <alignment horizontal="left"/>
    </xf>
    <xf numFmtId="165" fontId="6" fillId="15" borderId="1" xfId="7" applyNumberFormat="1" applyFont="1" applyFill="1" applyBorder="1"/>
    <xf numFmtId="10" fontId="11" fillId="15" borderId="1" xfId="7" applyNumberFormat="1" applyFont="1" applyFill="1" applyBorder="1"/>
    <xf numFmtId="10" fontId="11" fillId="15" borderId="35" xfId="7" applyNumberFormat="1" applyFont="1" applyFill="1" applyBorder="1"/>
    <xf numFmtId="0" fontId="4" fillId="15" borderId="15" xfId="6" applyFont="1" applyFill="1" applyBorder="1" applyAlignment="1">
      <alignment horizontal="center" vertical="top"/>
    </xf>
    <xf numFmtId="0" fontId="4" fillId="15" borderId="0" xfId="6" applyFill="1" applyBorder="1" applyAlignment="1">
      <alignment wrapText="1"/>
    </xf>
    <xf numFmtId="0" fontId="4" fillId="15" borderId="0" xfId="6" applyFill="1" applyBorder="1" applyAlignment="1">
      <alignment horizontal="center"/>
    </xf>
    <xf numFmtId="0" fontId="22" fillId="15" borderId="0" xfId="6" applyFont="1" applyFill="1" applyBorder="1" applyAlignment="1">
      <alignment horizontal="right" vertical="center" indent="1"/>
    </xf>
    <xf numFmtId="0" fontId="22" fillId="15" borderId="16" xfId="6" applyFont="1" applyFill="1" applyBorder="1" applyAlignment="1">
      <alignment horizontal="right" vertical="center" indent="1"/>
    </xf>
    <xf numFmtId="0" fontId="21" fillId="15" borderId="1" xfId="6" applyFont="1" applyFill="1" applyBorder="1" applyAlignment="1">
      <alignment horizontal="center" vertical="top" wrapText="1"/>
    </xf>
    <xf numFmtId="0" fontId="23" fillId="15" borderId="1" xfId="6" applyFont="1" applyFill="1" applyBorder="1" applyAlignment="1">
      <alignment horizontal="center" vertical="center" wrapText="1"/>
    </xf>
    <xf numFmtId="0" fontId="4" fillId="15" borderId="16" xfId="6" applyFill="1" applyBorder="1" applyAlignment="1">
      <alignment horizontal="center"/>
    </xf>
    <xf numFmtId="0" fontId="24" fillId="15" borderId="0" xfId="6" applyFont="1" applyFill="1" applyBorder="1" applyAlignment="1">
      <alignment horizontal="center" vertical="center" wrapText="1"/>
    </xf>
    <xf numFmtId="0" fontId="24" fillId="15" borderId="0" xfId="6" applyFont="1" applyFill="1" applyBorder="1" applyAlignment="1">
      <alignment horizontal="center" vertical="center"/>
    </xf>
    <xf numFmtId="0" fontId="4" fillId="15" borderId="0" xfId="6" applyFill="1" applyBorder="1"/>
    <xf numFmtId="0" fontId="4" fillId="15" borderId="16" xfId="6" applyFill="1" applyBorder="1"/>
    <xf numFmtId="0" fontId="4" fillId="15" borderId="23" xfId="6" applyFont="1" applyFill="1" applyBorder="1" applyAlignment="1">
      <alignment horizontal="center" vertical="top"/>
    </xf>
    <xf numFmtId="0" fontId="24" fillId="15" borderId="24" xfId="6" applyFont="1" applyFill="1" applyBorder="1" applyAlignment="1">
      <alignment horizontal="center" vertical="top" wrapText="1"/>
    </xf>
    <xf numFmtId="0" fontId="24" fillId="15" borderId="24" xfId="6" applyFont="1" applyFill="1" applyBorder="1" applyAlignment="1">
      <alignment horizontal="center" vertical="top"/>
    </xf>
    <xf numFmtId="0" fontId="4" fillId="15" borderId="24" xfId="6" applyFill="1" applyBorder="1"/>
    <xf numFmtId="0" fontId="4" fillId="15" borderId="28" xfId="6" applyFill="1" applyBorder="1"/>
    <xf numFmtId="9" fontId="8" fillId="15" borderId="6" xfId="7" applyNumberFormat="1" applyFont="1" applyFill="1" applyBorder="1"/>
    <xf numFmtId="165" fontId="8" fillId="15" borderId="3" xfId="7" applyNumberFormat="1" applyFont="1" applyFill="1" applyBorder="1"/>
    <xf numFmtId="165" fontId="8" fillId="15" borderId="6" xfId="7" applyNumberFormat="1" applyFont="1" applyFill="1" applyBorder="1"/>
    <xf numFmtId="0" fontId="8" fillId="15" borderId="31" xfId="0" applyFont="1" applyFill="1" applyBorder="1" applyAlignment="1">
      <alignment horizontal="right" indent="1"/>
    </xf>
    <xf numFmtId="0" fontId="8" fillId="15" borderId="1" xfId="0" applyFont="1" applyFill="1" applyBorder="1" applyAlignment="1">
      <alignment horizontal="right" indent="1"/>
    </xf>
    <xf numFmtId="0" fontId="8" fillId="15" borderId="35" xfId="0" applyFont="1" applyFill="1" applyBorder="1" applyAlignment="1">
      <alignment horizontal="right" indent="1"/>
    </xf>
    <xf numFmtId="0" fontId="8" fillId="15" borderId="15" xfId="0" applyFont="1" applyFill="1" applyBorder="1" applyAlignment="1">
      <alignment horizontal="right" indent="1"/>
    </xf>
    <xf numFmtId="0" fontId="8" fillId="15" borderId="0" xfId="0" applyFont="1" applyFill="1" applyBorder="1" applyAlignment="1">
      <alignment horizontal="right" indent="1"/>
    </xf>
    <xf numFmtId="0" fontId="8" fillId="15" borderId="16" xfId="0" applyFont="1" applyFill="1" applyBorder="1" applyAlignment="1">
      <alignment horizontal="right" indent="1"/>
    </xf>
    <xf numFmtId="0" fontId="8" fillId="15" borderId="15" xfId="0" applyFont="1" applyFill="1" applyBorder="1" applyAlignment="1">
      <alignment horizontal="center"/>
    </xf>
    <xf numFmtId="0" fontId="8" fillId="15" borderId="0" xfId="0" applyFont="1" applyFill="1" applyBorder="1" applyAlignment="1">
      <alignment horizontal="center"/>
    </xf>
    <xf numFmtId="0" fontId="8" fillId="15" borderId="16" xfId="0" applyFont="1" applyFill="1" applyBorder="1" applyAlignment="1">
      <alignment horizontal="center"/>
    </xf>
    <xf numFmtId="0" fontId="10" fillId="15" borderId="31" xfId="0" applyFont="1" applyFill="1" applyBorder="1" applyAlignment="1">
      <alignment horizontal="center" vertical="top" wrapText="1"/>
    </xf>
    <xf numFmtId="0" fontId="0" fillId="15" borderId="1" xfId="0" applyFill="1" applyBorder="1" applyAlignment="1">
      <alignment vertical="top"/>
    </xf>
    <xf numFmtId="0" fontId="0" fillId="15" borderId="35" xfId="0" applyFill="1" applyBorder="1" applyAlignment="1">
      <alignment vertical="top"/>
    </xf>
    <xf numFmtId="0" fontId="5" fillId="15" borderId="23" xfId="0" applyFont="1" applyFill="1" applyBorder="1" applyAlignment="1">
      <alignment horizontal="left"/>
    </xf>
    <xf numFmtId="0" fontId="0" fillId="15" borderId="24" xfId="0" applyFill="1" applyBorder="1" applyAlignment="1">
      <alignment horizontal="left"/>
    </xf>
    <xf numFmtId="0" fontId="0" fillId="15" borderId="28" xfId="0" applyFill="1" applyBorder="1" applyAlignment="1">
      <alignment horizontal="left"/>
    </xf>
  </cellXfs>
  <cellStyles count="30">
    <cellStyle name="Moeda" xfId="16" builtinId="4"/>
    <cellStyle name="Moeda 2" xfId="29" xr:uid="{9D7E2117-1AD6-48E3-9937-5A2E4BDB1FBF}"/>
    <cellStyle name="Moeda 3" xfId="23" xr:uid="{BBA3FEE4-C292-4E96-B069-37E3036B42B3}"/>
    <cellStyle name="Normal" xfId="0" builtinId="0"/>
    <cellStyle name="Normal 10" xfId="17" xr:uid="{8E811628-1D0D-486B-B136-4449F47462D0}"/>
    <cellStyle name="Normal 10 3" xfId="1" xr:uid="{00000000-0005-0000-0000-000002000000}"/>
    <cellStyle name="Normal 2" xfId="6" xr:uid="{00000000-0005-0000-0000-000003000000}"/>
    <cellStyle name="Normal 2 2" xfId="12" xr:uid="{00000000-0005-0000-0000-000004000000}"/>
    <cellStyle name="Normal 2 2 2" xfId="25" xr:uid="{59041EBF-990E-4E5F-A520-D4EC956FCEEA}"/>
    <cellStyle name="Normal 2 3" xfId="19" xr:uid="{A8866E69-F619-4F41-A2E1-3AD28BFC256A}"/>
    <cellStyle name="Normal 3" xfId="9" xr:uid="{00000000-0005-0000-0000-000005000000}"/>
    <cellStyle name="Normal 3 2" xfId="10" xr:uid="{00000000-0005-0000-0000-000006000000}"/>
    <cellStyle name="Normal 3 2 2" xfId="27" xr:uid="{8C7BD712-2690-4856-BE60-D030322B426D}"/>
    <cellStyle name="Normal 3 3" xfId="13" xr:uid="{00000000-0005-0000-0000-000007000000}"/>
    <cellStyle name="Normal 3 4" xfId="21" xr:uid="{3AC462BC-E77D-4EF2-9C73-2C5DF68A2FBB}"/>
    <cellStyle name="Normal 4" xfId="24" xr:uid="{3C8BD0F1-BC41-4EEF-BE54-C837E3D05B63}"/>
    <cellStyle name="Normal_ORÇAMENTO-HAB" xfId="2" xr:uid="{00000000-0005-0000-0000-000008000000}"/>
    <cellStyle name="Normal_R505N" xfId="3" xr:uid="{00000000-0005-0000-0000-000009000000}"/>
    <cellStyle name="Porcentagem" xfId="4" builtinId="5"/>
    <cellStyle name="Porcentagem 2" xfId="8" xr:uid="{00000000-0005-0000-0000-00000B000000}"/>
    <cellStyle name="Porcentagem 2 2" xfId="18" xr:uid="{8B240BAA-CA94-4371-B519-946794910A91}"/>
    <cellStyle name="Porcentagem 2 2 2" xfId="5" xr:uid="{00000000-0005-0000-0000-00000C000000}"/>
    <cellStyle name="Separador de milhares 3" xfId="15" xr:uid="{00000000-0005-0000-0000-00000D000000}"/>
    <cellStyle name="Vírgula 2" xfId="7" xr:uid="{00000000-0005-0000-0000-00000E000000}"/>
    <cellStyle name="Vírgula 2 2" xfId="11" xr:uid="{00000000-0005-0000-0000-00000F000000}"/>
    <cellStyle name="Vírgula 2 2 2" xfId="26" xr:uid="{F120ECE7-7E40-4A19-87BD-364EFA8C0849}"/>
    <cellStyle name="Vírgula 2 3" xfId="14" xr:uid="{00000000-0005-0000-0000-000010000000}"/>
    <cellStyle name="Vírgula 2 4" xfId="20" xr:uid="{CF9C5106-49C6-443A-992E-647CD7142C4B}"/>
    <cellStyle name="Vírgula 3" xfId="28" xr:uid="{9A7FDBE2-806B-4F59-89B5-6653C98DD44E}"/>
    <cellStyle name="Vírgula 4" xfId="22" xr:uid="{01E0959D-205D-406A-8AE6-8F1EF6C16B1F}"/>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1</xdr:row>
          <xdr:rowOff>66675</xdr:rowOff>
        </xdr:from>
        <xdr:to>
          <xdr:col>2</xdr:col>
          <xdr:colOff>9525</xdr:colOff>
          <xdr:row>2</xdr:row>
          <xdr:rowOff>247650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66675</xdr:rowOff>
        </xdr:from>
        <xdr:to>
          <xdr:col>1</xdr:col>
          <xdr:colOff>800100</xdr:colOff>
          <xdr:row>0</xdr:row>
          <xdr:rowOff>1133475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114300</xdr:rowOff>
        </xdr:from>
        <xdr:to>
          <xdr:col>0</xdr:col>
          <xdr:colOff>1381125</xdr:colOff>
          <xdr:row>0</xdr:row>
          <xdr:rowOff>1181100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5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0</xdr:row>
          <xdr:rowOff>171450</xdr:rowOff>
        </xdr:from>
        <xdr:to>
          <xdr:col>4</xdr:col>
          <xdr:colOff>0</xdr:colOff>
          <xdr:row>2</xdr:row>
          <xdr:rowOff>28575</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504825</xdr:colOff>
          <xdr:row>0</xdr:row>
          <xdr:rowOff>0</xdr:rowOff>
        </xdr:from>
        <xdr:to>
          <xdr:col>1</xdr:col>
          <xdr:colOff>1209675</xdr:colOff>
          <xdr:row>0</xdr:row>
          <xdr:rowOff>1047750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600-000002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1.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40"/>
  <sheetViews>
    <sheetView showWhiteSpace="0" view="pageBreakPreview" topLeftCell="A269" zoomScale="85" zoomScaleNormal="85" zoomScaleSheetLayoutView="85" workbookViewId="0">
      <selection activeCell="I286" sqref="I286"/>
    </sheetView>
  </sheetViews>
  <sheetFormatPr defaultRowHeight="12.75" x14ac:dyDescent="0.2"/>
  <cols>
    <col min="1" max="1" width="8.85546875" style="3" customWidth="1"/>
    <col min="2" max="2" width="18.42578125" style="3" bestFit="1" customWidth="1"/>
    <col min="3" max="3" width="17.140625" style="3" bestFit="1" customWidth="1"/>
    <col min="4" max="4" width="51.28515625" style="3" customWidth="1"/>
    <col min="5" max="5" width="11" style="3" bestFit="1" customWidth="1"/>
    <col min="6" max="6" width="11.5703125" style="5" customWidth="1"/>
    <col min="7" max="7" width="17.5703125" style="5" bestFit="1" customWidth="1"/>
    <col min="8" max="8" width="19.5703125" style="5" customWidth="1"/>
    <col min="9" max="9" width="22" style="5" customWidth="1"/>
    <col min="10" max="10" width="9.140625" style="3"/>
    <col min="11" max="11" width="12.7109375" style="8" bestFit="1" customWidth="1"/>
    <col min="12" max="16384" width="9.140625" style="3"/>
  </cols>
  <sheetData>
    <row r="1" spans="1:18" ht="13.5" thickBot="1" x14ac:dyDescent="0.25"/>
    <row r="2" spans="1:18" s="26" customFormat="1" ht="75.75" customHeight="1" thickBot="1" x14ac:dyDescent="0.25">
      <c r="A2" s="180"/>
      <c r="B2" s="181"/>
      <c r="C2" s="182"/>
      <c r="D2" s="158" t="s">
        <v>34</v>
      </c>
      <c r="E2" s="159"/>
      <c r="F2" s="159"/>
      <c r="G2" s="159"/>
      <c r="H2" s="159"/>
      <c r="I2" s="160"/>
      <c r="J2" s="32"/>
      <c r="K2" s="33"/>
      <c r="L2" s="33"/>
      <c r="M2" s="25"/>
      <c r="N2" s="25"/>
      <c r="O2" s="25"/>
      <c r="P2" s="25"/>
      <c r="Q2" s="25"/>
      <c r="R2" s="25"/>
    </row>
    <row r="3" spans="1:18" s="36" customFormat="1" ht="24.95" customHeight="1" thickBot="1" x14ac:dyDescent="0.25">
      <c r="A3" s="183"/>
      <c r="B3" s="184"/>
      <c r="C3" s="185"/>
      <c r="D3" s="177" t="s">
        <v>20</v>
      </c>
      <c r="E3" s="178"/>
      <c r="F3" s="178"/>
      <c r="G3" s="178"/>
      <c r="H3" s="178"/>
      <c r="I3" s="179"/>
      <c r="J3" s="34"/>
      <c r="K3" s="34"/>
      <c r="L3" s="34"/>
      <c r="M3" s="34"/>
      <c r="N3" s="34"/>
      <c r="O3" s="34"/>
      <c r="P3" s="35"/>
      <c r="Q3" s="35"/>
      <c r="R3" s="35"/>
    </row>
    <row r="4" spans="1:18" s="29" customFormat="1" ht="24.95" customHeight="1" x14ac:dyDescent="0.2">
      <c r="A4" s="161" t="s">
        <v>343</v>
      </c>
      <c r="B4" s="162"/>
      <c r="C4" s="162"/>
      <c r="D4" s="162"/>
      <c r="E4" s="162"/>
      <c r="F4" s="162"/>
      <c r="G4" s="163"/>
      <c r="H4" s="37" t="s">
        <v>35</v>
      </c>
      <c r="I4" s="286">
        <v>0.28449999999999998</v>
      </c>
      <c r="J4" s="27"/>
      <c r="K4" s="27"/>
      <c r="L4" s="27"/>
      <c r="M4" s="27"/>
      <c r="N4" s="27"/>
      <c r="O4" s="27"/>
      <c r="P4" s="28"/>
      <c r="Q4" s="28"/>
      <c r="R4" s="28"/>
    </row>
    <row r="5" spans="1:18" s="29" customFormat="1" ht="24.95" customHeight="1" x14ac:dyDescent="0.2">
      <c r="A5" s="164" t="s">
        <v>86</v>
      </c>
      <c r="B5" s="165"/>
      <c r="C5" s="165"/>
      <c r="D5" s="165"/>
      <c r="E5" s="165"/>
      <c r="F5" s="165"/>
      <c r="G5" s="166"/>
      <c r="H5" s="38" t="s">
        <v>36</v>
      </c>
      <c r="I5" s="39">
        <v>0.03</v>
      </c>
      <c r="J5" s="30"/>
      <c r="K5" s="30"/>
      <c r="L5" s="30"/>
      <c r="M5" s="30"/>
      <c r="N5" s="30"/>
      <c r="O5" s="30"/>
      <c r="P5" s="28"/>
      <c r="Q5" s="28"/>
      <c r="R5" s="28"/>
    </row>
    <row r="6" spans="1:18" s="29" customFormat="1" ht="48" customHeight="1" x14ac:dyDescent="0.2">
      <c r="A6" s="167" t="s">
        <v>324</v>
      </c>
      <c r="B6" s="168"/>
      <c r="C6" s="168"/>
      <c r="D6" s="168"/>
      <c r="E6" s="168"/>
      <c r="F6" s="168"/>
      <c r="G6" s="169"/>
      <c r="H6" s="173" t="s">
        <v>37</v>
      </c>
      <c r="I6" s="174"/>
      <c r="J6" s="30"/>
      <c r="K6" s="30"/>
      <c r="L6" s="30"/>
      <c r="M6" s="30"/>
      <c r="N6" s="30"/>
      <c r="O6" s="30"/>
      <c r="P6" s="28"/>
      <c r="Q6" s="28"/>
      <c r="R6" s="28"/>
    </row>
    <row r="7" spans="1:18" s="29" customFormat="1" ht="20.100000000000001" customHeight="1" x14ac:dyDescent="0.2">
      <c r="A7" s="170"/>
      <c r="B7" s="171"/>
      <c r="C7" s="171"/>
      <c r="D7" s="171"/>
      <c r="E7" s="171"/>
      <c r="F7" s="171"/>
      <c r="G7" s="172"/>
      <c r="H7" s="175" t="s">
        <v>137</v>
      </c>
      <c r="I7" s="176"/>
      <c r="J7" s="30"/>
      <c r="K7" s="30"/>
      <c r="L7" s="30"/>
      <c r="M7" s="30"/>
      <c r="N7" s="30"/>
      <c r="O7" s="30"/>
      <c r="P7" s="28"/>
      <c r="Q7" s="28"/>
      <c r="R7" s="28"/>
    </row>
    <row r="8" spans="1:18" s="23" customFormat="1" ht="20.100000000000001" customHeight="1" x14ac:dyDescent="0.2">
      <c r="A8" s="152"/>
      <c r="B8" s="153"/>
      <c r="C8" s="153"/>
      <c r="D8" s="153"/>
      <c r="E8" s="153"/>
      <c r="F8" s="153"/>
      <c r="G8" s="153"/>
      <c r="H8" s="153"/>
      <c r="I8" s="154"/>
    </row>
    <row r="9" spans="1:18" ht="15.75" customHeight="1" x14ac:dyDescent="0.2">
      <c r="A9" s="190" t="s">
        <v>0</v>
      </c>
      <c r="B9" s="193" t="s">
        <v>10</v>
      </c>
      <c r="C9" s="194"/>
      <c r="D9" s="155" t="s">
        <v>1</v>
      </c>
      <c r="E9" s="155" t="s">
        <v>2</v>
      </c>
      <c r="F9" s="155" t="s">
        <v>3</v>
      </c>
      <c r="G9" s="186" t="s">
        <v>4</v>
      </c>
      <c r="H9" s="186"/>
      <c r="I9" s="187"/>
    </row>
    <row r="10" spans="1:18" ht="15" customHeight="1" x14ac:dyDescent="0.2">
      <c r="A10" s="191"/>
      <c r="B10" s="195"/>
      <c r="C10" s="196"/>
      <c r="D10" s="156"/>
      <c r="E10" s="156"/>
      <c r="F10" s="156"/>
      <c r="G10" s="188" t="s">
        <v>46</v>
      </c>
      <c r="H10" s="188" t="s">
        <v>7</v>
      </c>
      <c r="I10" s="24" t="s">
        <v>26</v>
      </c>
    </row>
    <row r="11" spans="1:18" ht="16.5" customHeight="1" x14ac:dyDescent="0.2">
      <c r="A11" s="192"/>
      <c r="B11" s="197"/>
      <c r="C11" s="198"/>
      <c r="D11" s="157"/>
      <c r="E11" s="157"/>
      <c r="F11" s="157"/>
      <c r="G11" s="189"/>
      <c r="H11" s="189"/>
      <c r="I11" s="31">
        <f>I4</f>
        <v>0.28449999999999998</v>
      </c>
    </row>
    <row r="12" spans="1:18" ht="20.100000000000001" customHeight="1" x14ac:dyDescent="0.2">
      <c r="A12" s="58">
        <v>1</v>
      </c>
      <c r="B12" s="135" t="s">
        <v>5</v>
      </c>
      <c r="C12" s="135"/>
      <c r="D12" s="135"/>
      <c r="E12" s="135"/>
      <c r="F12" s="135"/>
      <c r="G12" s="135"/>
      <c r="H12" s="135"/>
      <c r="I12" s="136"/>
    </row>
    <row r="13" spans="1:18" s="2" customFormat="1" ht="135" x14ac:dyDescent="0.2">
      <c r="A13" s="43" t="s">
        <v>6</v>
      </c>
      <c r="B13" s="44" t="s">
        <v>97</v>
      </c>
      <c r="C13" s="44" t="s">
        <v>18</v>
      </c>
      <c r="D13" s="45" t="s">
        <v>96</v>
      </c>
      <c r="E13" s="44" t="s">
        <v>22</v>
      </c>
      <c r="F13" s="48">
        <f>Quantitativo!D6</f>
        <v>2</v>
      </c>
      <c r="G13" s="283"/>
      <c r="H13" s="49">
        <f t="shared" ref="H13:H20" si="0">G13*F13</f>
        <v>0</v>
      </c>
      <c r="I13" s="46">
        <f>ROUND(H13+H13*$I$11,2)</f>
        <v>0</v>
      </c>
      <c r="K13" s="22"/>
    </row>
    <row r="14" spans="1:18" s="2" customFormat="1" ht="45" x14ac:dyDescent="0.2">
      <c r="A14" s="43" t="s">
        <v>99</v>
      </c>
      <c r="B14" s="44" t="s">
        <v>117</v>
      </c>
      <c r="C14" s="44" t="s">
        <v>18</v>
      </c>
      <c r="D14" s="45" t="s">
        <v>116</v>
      </c>
      <c r="E14" s="44" t="s">
        <v>22</v>
      </c>
      <c r="F14" s="48">
        <f>Quantitativo!D7</f>
        <v>600</v>
      </c>
      <c r="G14" s="283"/>
      <c r="H14" s="49">
        <f t="shared" si="0"/>
        <v>0</v>
      </c>
      <c r="I14" s="46">
        <f t="shared" ref="I14:I20" si="1">ROUND(H14+H14*$I$11,2)</f>
        <v>0</v>
      </c>
      <c r="K14" s="22"/>
    </row>
    <row r="15" spans="1:18" s="2" customFormat="1" ht="15" x14ac:dyDescent="0.2">
      <c r="A15" s="43" t="s">
        <v>103</v>
      </c>
      <c r="B15" s="44" t="s">
        <v>101</v>
      </c>
      <c r="C15" s="44" t="s">
        <v>18</v>
      </c>
      <c r="D15" s="45" t="s">
        <v>100</v>
      </c>
      <c r="E15" s="44" t="s">
        <v>22</v>
      </c>
      <c r="F15" s="48">
        <f>Quantitativo!D8</f>
        <v>453.25</v>
      </c>
      <c r="G15" s="283"/>
      <c r="H15" s="49">
        <f t="shared" si="0"/>
        <v>0</v>
      </c>
      <c r="I15" s="46">
        <f t="shared" si="1"/>
        <v>0</v>
      </c>
      <c r="K15" s="22"/>
    </row>
    <row r="16" spans="1:18" s="2" customFormat="1" ht="105" x14ac:dyDescent="0.2">
      <c r="A16" s="43" t="s">
        <v>107</v>
      </c>
      <c r="B16" s="44" t="s">
        <v>105</v>
      </c>
      <c r="C16" s="44" t="s">
        <v>18</v>
      </c>
      <c r="D16" s="45" t="s">
        <v>104</v>
      </c>
      <c r="E16" s="44" t="s">
        <v>2</v>
      </c>
      <c r="F16" s="48">
        <f>Quantitativo!D9</f>
        <v>1</v>
      </c>
      <c r="G16" s="283"/>
      <c r="H16" s="49">
        <f t="shared" si="0"/>
        <v>0</v>
      </c>
      <c r="I16" s="46">
        <f t="shared" si="1"/>
        <v>0</v>
      </c>
      <c r="K16" s="52"/>
    </row>
    <row r="17" spans="1:11" s="2" customFormat="1" ht="90" x14ac:dyDescent="0.2">
      <c r="A17" s="43" t="s">
        <v>111</v>
      </c>
      <c r="B17" s="44" t="s">
        <v>109</v>
      </c>
      <c r="C17" s="44" t="s">
        <v>18</v>
      </c>
      <c r="D17" s="45" t="s">
        <v>108</v>
      </c>
      <c r="E17" s="44" t="s">
        <v>2</v>
      </c>
      <c r="F17" s="48">
        <f>Quantitativo!D10</f>
        <v>1</v>
      </c>
      <c r="G17" s="283"/>
      <c r="H17" s="49">
        <f t="shared" si="0"/>
        <v>0</v>
      </c>
      <c r="I17" s="46">
        <f t="shared" si="1"/>
        <v>0</v>
      </c>
      <c r="K17" s="52"/>
    </row>
    <row r="18" spans="1:11" s="2" customFormat="1" ht="30" x14ac:dyDescent="0.2">
      <c r="A18" s="43" t="s">
        <v>115</v>
      </c>
      <c r="B18" s="44" t="s">
        <v>113</v>
      </c>
      <c r="C18" s="44" t="s">
        <v>18</v>
      </c>
      <c r="D18" s="45" t="s">
        <v>112</v>
      </c>
      <c r="E18" s="44" t="s">
        <v>23</v>
      </c>
      <c r="F18" s="48">
        <f>Quantitativo!D11</f>
        <v>49</v>
      </c>
      <c r="G18" s="283"/>
      <c r="H18" s="49">
        <f t="shared" si="0"/>
        <v>0</v>
      </c>
      <c r="I18" s="46">
        <f t="shared" si="1"/>
        <v>0</v>
      </c>
      <c r="K18" s="52"/>
    </row>
    <row r="19" spans="1:11" s="2" customFormat="1" ht="90" x14ac:dyDescent="0.2">
      <c r="A19" s="43" t="s">
        <v>119</v>
      </c>
      <c r="B19" s="44" t="s">
        <v>121</v>
      </c>
      <c r="C19" s="44" t="s">
        <v>18</v>
      </c>
      <c r="D19" s="45" t="s">
        <v>120</v>
      </c>
      <c r="E19" s="44" t="s">
        <v>122</v>
      </c>
      <c r="F19" s="48">
        <f>Quantitativo!D12</f>
        <v>5</v>
      </c>
      <c r="G19" s="283"/>
      <c r="H19" s="49">
        <f t="shared" si="0"/>
        <v>0</v>
      </c>
      <c r="I19" s="46">
        <f t="shared" si="1"/>
        <v>0</v>
      </c>
      <c r="K19" s="52"/>
    </row>
    <row r="20" spans="1:11" s="2" customFormat="1" ht="150" x14ac:dyDescent="0.2">
      <c r="A20" s="43" t="s">
        <v>123</v>
      </c>
      <c r="B20" s="44" t="s">
        <v>125</v>
      </c>
      <c r="C20" s="44" t="s">
        <v>18</v>
      </c>
      <c r="D20" s="45" t="s">
        <v>124</v>
      </c>
      <c r="E20" s="44" t="s">
        <v>122</v>
      </c>
      <c r="F20" s="48">
        <f>Quantitativo!D13</f>
        <v>5</v>
      </c>
      <c r="G20" s="283"/>
      <c r="H20" s="49">
        <f t="shared" si="0"/>
        <v>0</v>
      </c>
      <c r="I20" s="46">
        <f t="shared" si="1"/>
        <v>0</v>
      </c>
      <c r="K20" s="52"/>
    </row>
    <row r="21" spans="1:11" ht="30" customHeight="1" x14ac:dyDescent="0.25">
      <c r="A21" s="146" t="s">
        <v>13</v>
      </c>
      <c r="B21" s="147"/>
      <c r="C21" s="147"/>
      <c r="D21" s="147"/>
      <c r="E21" s="147"/>
      <c r="F21" s="147"/>
      <c r="G21" s="147"/>
      <c r="H21" s="148"/>
      <c r="I21" s="129">
        <f>SUM(I13:I20)</f>
        <v>0</v>
      </c>
      <c r="K21" s="12"/>
    </row>
    <row r="22" spans="1:11" ht="20.100000000000001" customHeight="1" x14ac:dyDescent="0.2">
      <c r="A22" s="58">
        <v>2</v>
      </c>
      <c r="B22" s="135" t="s">
        <v>87</v>
      </c>
      <c r="C22" s="135"/>
      <c r="D22" s="135"/>
      <c r="E22" s="135"/>
      <c r="F22" s="135"/>
      <c r="G22" s="135"/>
      <c r="H22" s="135"/>
      <c r="I22" s="136"/>
      <c r="K22" s="9"/>
    </row>
    <row r="23" spans="1:11" s="2" customFormat="1" ht="30" x14ac:dyDescent="0.25">
      <c r="A23" s="43" t="s">
        <v>14</v>
      </c>
      <c r="B23" s="44" t="s">
        <v>127</v>
      </c>
      <c r="C23" s="44" t="s">
        <v>18</v>
      </c>
      <c r="D23" s="45" t="s">
        <v>126</v>
      </c>
      <c r="E23" s="44" t="s">
        <v>25</v>
      </c>
      <c r="F23" s="74">
        <f>Quantitativo!D15</f>
        <v>406.5</v>
      </c>
      <c r="G23" s="284"/>
      <c r="H23" s="56">
        <f t="shared" ref="H23" si="2">G23*F23</f>
        <v>0</v>
      </c>
      <c r="I23" s="46">
        <f t="shared" ref="I23" si="3">H23+H23*$I$11</f>
        <v>0</v>
      </c>
      <c r="J23" s="42"/>
      <c r="K23" s="22"/>
    </row>
    <row r="24" spans="1:11" ht="30" customHeight="1" x14ac:dyDescent="0.25">
      <c r="A24" s="146" t="s">
        <v>13</v>
      </c>
      <c r="B24" s="147"/>
      <c r="C24" s="147"/>
      <c r="D24" s="147"/>
      <c r="E24" s="147"/>
      <c r="F24" s="147"/>
      <c r="G24" s="147"/>
      <c r="H24" s="148"/>
      <c r="I24" s="129">
        <f>SUM(I23)</f>
        <v>0</v>
      </c>
      <c r="K24" s="12"/>
    </row>
    <row r="25" spans="1:11" ht="20.100000000000001" customHeight="1" x14ac:dyDescent="0.2">
      <c r="A25" s="58">
        <v>3</v>
      </c>
      <c r="B25" s="135" t="s">
        <v>88</v>
      </c>
      <c r="C25" s="135"/>
      <c r="D25" s="135"/>
      <c r="E25" s="135"/>
      <c r="F25" s="135"/>
      <c r="G25" s="135"/>
      <c r="H25" s="135"/>
      <c r="I25" s="136"/>
      <c r="K25" s="9"/>
    </row>
    <row r="26" spans="1:11" ht="20.100000000000001" customHeight="1" x14ac:dyDescent="0.2">
      <c r="A26" s="59" t="s">
        <v>8</v>
      </c>
      <c r="B26" s="142" t="s">
        <v>128</v>
      </c>
      <c r="C26" s="142"/>
      <c r="D26" s="142"/>
      <c r="E26" s="142"/>
      <c r="F26" s="142"/>
      <c r="G26" s="142"/>
      <c r="H26" s="142"/>
      <c r="I26" s="143"/>
      <c r="K26" s="9"/>
    </row>
    <row r="27" spans="1:11" s="2" customFormat="1" ht="30" x14ac:dyDescent="0.2">
      <c r="A27" s="43" t="s">
        <v>131</v>
      </c>
      <c r="B27" s="44" t="s">
        <v>144</v>
      </c>
      <c r="C27" s="44" t="s">
        <v>18</v>
      </c>
      <c r="D27" s="45" t="s">
        <v>143</v>
      </c>
      <c r="E27" s="44" t="s">
        <v>23</v>
      </c>
      <c r="F27" s="74">
        <f>Quantitativo!D18</f>
        <v>132</v>
      </c>
      <c r="G27" s="284"/>
      <c r="H27" s="56">
        <f t="shared" ref="H27" si="4">G27*F27</f>
        <v>0</v>
      </c>
      <c r="I27" s="46">
        <f t="shared" ref="I27" si="5">H27+H27*$I$11</f>
        <v>0</v>
      </c>
      <c r="K27" s="22"/>
    </row>
    <row r="28" spans="1:11" s="2" customFormat="1" ht="30" x14ac:dyDescent="0.2">
      <c r="A28" s="43" t="s">
        <v>132</v>
      </c>
      <c r="B28" s="44" t="s">
        <v>134</v>
      </c>
      <c r="C28" s="44" t="s">
        <v>18</v>
      </c>
      <c r="D28" s="45" t="s">
        <v>133</v>
      </c>
      <c r="E28" s="44" t="s">
        <v>24</v>
      </c>
      <c r="F28" s="74">
        <f>Quantitativo!D19</f>
        <v>555.1</v>
      </c>
      <c r="G28" s="284"/>
      <c r="H28" s="56">
        <f t="shared" ref="H28" si="6">G28*F28</f>
        <v>0</v>
      </c>
      <c r="I28" s="46">
        <f t="shared" ref="I28" si="7">H28+H28*$I$11</f>
        <v>0</v>
      </c>
      <c r="K28" s="22"/>
    </row>
    <row r="29" spans="1:11" s="2" customFormat="1" ht="75" x14ac:dyDescent="0.2">
      <c r="A29" s="43" t="s">
        <v>135</v>
      </c>
      <c r="B29" s="44" t="s">
        <v>183</v>
      </c>
      <c r="C29" s="44" t="s">
        <v>18</v>
      </c>
      <c r="D29" s="45" t="s">
        <v>182</v>
      </c>
      <c r="E29" s="44" t="s">
        <v>25</v>
      </c>
      <c r="F29" s="74">
        <f>Quantitativo!D20</f>
        <v>5.19</v>
      </c>
      <c r="G29" s="284"/>
      <c r="H29" s="56">
        <f t="shared" ref="H29" si="8">G29*F29</f>
        <v>0</v>
      </c>
      <c r="I29" s="46">
        <f t="shared" ref="I29" si="9">H29+H29*$I$11</f>
        <v>0</v>
      </c>
      <c r="K29" s="22"/>
    </row>
    <row r="30" spans="1:11" s="2" customFormat="1" ht="45" x14ac:dyDescent="0.2">
      <c r="A30" s="43" t="s">
        <v>136</v>
      </c>
      <c r="B30" s="44" t="s">
        <v>139</v>
      </c>
      <c r="C30" s="44" t="s">
        <v>18</v>
      </c>
      <c r="D30" s="45" t="s">
        <v>138</v>
      </c>
      <c r="E30" s="44" t="s">
        <v>140</v>
      </c>
      <c r="F30" s="74">
        <f>Quantitativo!D21</f>
        <v>772.27200000000005</v>
      </c>
      <c r="G30" s="284"/>
      <c r="H30" s="56">
        <f t="shared" ref="H30" si="10">G30*F30</f>
        <v>0</v>
      </c>
      <c r="I30" s="46">
        <f t="shared" ref="I30" si="11">H30+H30*$I$11</f>
        <v>0</v>
      </c>
      <c r="K30" s="22"/>
    </row>
    <row r="31" spans="1:11" s="2" customFormat="1" ht="33.75" customHeight="1" x14ac:dyDescent="0.25">
      <c r="A31" s="137" t="s">
        <v>695</v>
      </c>
      <c r="B31" s="138"/>
      <c r="C31" s="138"/>
      <c r="D31" s="138"/>
      <c r="E31" s="138"/>
      <c r="F31" s="138"/>
      <c r="G31" s="138"/>
      <c r="H31" s="139"/>
      <c r="I31" s="40">
        <f>SUM(I27:I30)</f>
        <v>0</v>
      </c>
      <c r="K31" s="22"/>
    </row>
    <row r="32" spans="1:11" s="2" customFormat="1" ht="15.75" x14ac:dyDescent="0.2">
      <c r="A32" s="59" t="s">
        <v>9</v>
      </c>
      <c r="B32" s="142" t="s">
        <v>129</v>
      </c>
      <c r="C32" s="142"/>
      <c r="D32" s="142"/>
      <c r="E32" s="142"/>
      <c r="F32" s="142"/>
      <c r="G32" s="142"/>
      <c r="H32" s="142"/>
      <c r="I32" s="143"/>
      <c r="K32" s="22"/>
    </row>
    <row r="33" spans="1:11" s="2" customFormat="1" ht="30" x14ac:dyDescent="0.2">
      <c r="A33" s="43" t="s">
        <v>145</v>
      </c>
      <c r="B33" s="44" t="s">
        <v>147</v>
      </c>
      <c r="C33" s="44" t="s">
        <v>18</v>
      </c>
      <c r="D33" s="61" t="s">
        <v>146</v>
      </c>
      <c r="E33" s="44" t="s">
        <v>25</v>
      </c>
      <c r="F33" s="74">
        <f>Quantitativo!D23</f>
        <v>2.5110000000000006</v>
      </c>
      <c r="G33" s="284"/>
      <c r="H33" s="56">
        <f t="shared" ref="H33:H79" si="12">G33*F33</f>
        <v>0</v>
      </c>
      <c r="I33" s="46">
        <f t="shared" ref="I33:I77" si="13">H33+H33*$I$11</f>
        <v>0</v>
      </c>
      <c r="K33" s="22"/>
    </row>
    <row r="34" spans="1:11" s="2" customFormat="1" ht="30" x14ac:dyDescent="0.2">
      <c r="A34" s="43" t="s">
        <v>148</v>
      </c>
      <c r="B34" s="44" t="s">
        <v>134</v>
      </c>
      <c r="C34" s="44" t="s">
        <v>18</v>
      </c>
      <c r="D34" s="45" t="s">
        <v>133</v>
      </c>
      <c r="E34" s="44" t="s">
        <v>24</v>
      </c>
      <c r="F34" s="74">
        <f>Quantitativo!D24</f>
        <v>88.3</v>
      </c>
      <c r="G34" s="284"/>
      <c r="H34" s="56">
        <f t="shared" si="12"/>
        <v>0</v>
      </c>
      <c r="I34" s="46">
        <f t="shared" si="13"/>
        <v>0</v>
      </c>
      <c r="K34" s="22"/>
    </row>
    <row r="35" spans="1:11" s="2" customFormat="1" ht="75" x14ac:dyDescent="0.2">
      <c r="A35" s="43" t="s">
        <v>149</v>
      </c>
      <c r="B35" s="44" t="s">
        <v>183</v>
      </c>
      <c r="C35" s="44" t="s">
        <v>18</v>
      </c>
      <c r="D35" s="45" t="s">
        <v>182</v>
      </c>
      <c r="E35" s="44" t="s">
        <v>25</v>
      </c>
      <c r="F35" s="74">
        <f>Quantitativo!D25</f>
        <v>2.36</v>
      </c>
      <c r="G35" s="284"/>
      <c r="H35" s="56">
        <f t="shared" si="12"/>
        <v>0</v>
      </c>
      <c r="I35" s="46">
        <f t="shared" si="13"/>
        <v>0</v>
      </c>
      <c r="K35" s="52"/>
    </row>
    <row r="36" spans="1:11" s="2" customFormat="1" ht="45" x14ac:dyDescent="0.2">
      <c r="A36" s="43" t="s">
        <v>150</v>
      </c>
      <c r="B36" s="44" t="s">
        <v>139</v>
      </c>
      <c r="C36" s="44" t="s">
        <v>18</v>
      </c>
      <c r="D36" s="45" t="s">
        <v>138</v>
      </c>
      <c r="E36" s="44" t="s">
        <v>140</v>
      </c>
      <c r="F36" s="74">
        <f>Quantitativo!D26</f>
        <v>351.16800000000001</v>
      </c>
      <c r="G36" s="284"/>
      <c r="H36" s="56">
        <f t="shared" si="12"/>
        <v>0</v>
      </c>
      <c r="I36" s="46">
        <f t="shared" si="13"/>
        <v>0</v>
      </c>
      <c r="K36" s="22"/>
    </row>
    <row r="37" spans="1:11" s="2" customFormat="1" ht="31.5" customHeight="1" x14ac:dyDescent="0.25">
      <c r="A37" s="137" t="s">
        <v>695</v>
      </c>
      <c r="B37" s="138"/>
      <c r="C37" s="138"/>
      <c r="D37" s="138"/>
      <c r="E37" s="138"/>
      <c r="F37" s="138"/>
      <c r="G37" s="138"/>
      <c r="H37" s="139"/>
      <c r="I37" s="40">
        <f>SUM(I33:I36)</f>
        <v>0</v>
      </c>
      <c r="K37" s="22"/>
    </row>
    <row r="38" spans="1:11" s="2" customFormat="1" ht="15.75" x14ac:dyDescent="0.2">
      <c r="A38" s="59" t="s">
        <v>19</v>
      </c>
      <c r="B38" s="142" t="s">
        <v>222</v>
      </c>
      <c r="C38" s="142"/>
      <c r="D38" s="142"/>
      <c r="E38" s="142"/>
      <c r="F38" s="142"/>
      <c r="G38" s="142"/>
      <c r="H38" s="142"/>
      <c r="I38" s="143"/>
      <c r="K38" s="22"/>
    </row>
    <row r="39" spans="1:11" s="2" customFormat="1" ht="30" x14ac:dyDescent="0.2">
      <c r="A39" s="43" t="s">
        <v>151</v>
      </c>
      <c r="B39" s="44" t="s">
        <v>147</v>
      </c>
      <c r="C39" s="44" t="s">
        <v>18</v>
      </c>
      <c r="D39" s="61" t="s">
        <v>146</v>
      </c>
      <c r="E39" s="44" t="s">
        <v>25</v>
      </c>
      <c r="F39" s="74">
        <f>Quantitativo!D28</f>
        <v>16.68</v>
      </c>
      <c r="G39" s="284"/>
      <c r="H39" s="56">
        <f t="shared" ref="H39:H42" si="14">G39*F39</f>
        <v>0</v>
      </c>
      <c r="I39" s="46">
        <f t="shared" ref="I39:I42" si="15">H39+H39*$I$11</f>
        <v>0</v>
      </c>
      <c r="K39" s="22"/>
    </row>
    <row r="40" spans="1:11" s="2" customFormat="1" ht="30" x14ac:dyDescent="0.2">
      <c r="A40" s="43" t="s">
        <v>152</v>
      </c>
      <c r="B40" s="44" t="s">
        <v>134</v>
      </c>
      <c r="C40" s="44" t="s">
        <v>18</v>
      </c>
      <c r="D40" s="45" t="s">
        <v>133</v>
      </c>
      <c r="E40" s="44" t="s">
        <v>24</v>
      </c>
      <c r="F40" s="74">
        <f>Quantitativo!D29</f>
        <v>1230.8</v>
      </c>
      <c r="G40" s="284"/>
      <c r="H40" s="56">
        <f t="shared" si="14"/>
        <v>0</v>
      </c>
      <c r="I40" s="46">
        <f t="shared" si="15"/>
        <v>0</v>
      </c>
      <c r="K40" s="22"/>
    </row>
    <row r="41" spans="1:11" s="2" customFormat="1" ht="75" x14ac:dyDescent="0.2">
      <c r="A41" s="43" t="s">
        <v>153</v>
      </c>
      <c r="B41" s="44" t="s">
        <v>183</v>
      </c>
      <c r="C41" s="44" t="s">
        <v>18</v>
      </c>
      <c r="D41" s="45" t="s">
        <v>182</v>
      </c>
      <c r="E41" s="44" t="s">
        <v>25</v>
      </c>
      <c r="F41" s="74">
        <f>Quantitativo!D30</f>
        <v>16.54</v>
      </c>
      <c r="G41" s="284"/>
      <c r="H41" s="56">
        <f t="shared" si="14"/>
        <v>0</v>
      </c>
      <c r="I41" s="46">
        <f t="shared" si="15"/>
        <v>0</v>
      </c>
      <c r="K41" s="52"/>
    </row>
    <row r="42" spans="1:11" s="2" customFormat="1" ht="45" x14ac:dyDescent="0.2">
      <c r="A42" s="43" t="s">
        <v>154</v>
      </c>
      <c r="B42" s="44" t="s">
        <v>139</v>
      </c>
      <c r="C42" s="44" t="s">
        <v>18</v>
      </c>
      <c r="D42" s="45" t="s">
        <v>138</v>
      </c>
      <c r="E42" s="44" t="s">
        <v>140</v>
      </c>
      <c r="F42" s="74">
        <f>Quantitativo!D31</f>
        <v>2461.152</v>
      </c>
      <c r="G42" s="284"/>
      <c r="H42" s="56">
        <f t="shared" si="14"/>
        <v>0</v>
      </c>
      <c r="I42" s="46">
        <f t="shared" si="15"/>
        <v>0</v>
      </c>
      <c r="K42" s="22"/>
    </row>
    <row r="43" spans="1:11" s="2" customFormat="1" ht="33.75" customHeight="1" x14ac:dyDescent="0.25">
      <c r="A43" s="137" t="s">
        <v>695</v>
      </c>
      <c r="B43" s="138"/>
      <c r="C43" s="138"/>
      <c r="D43" s="138"/>
      <c r="E43" s="138"/>
      <c r="F43" s="138"/>
      <c r="G43" s="138"/>
      <c r="H43" s="139"/>
      <c r="I43" s="40">
        <f>SUM(I39:I42)</f>
        <v>0</v>
      </c>
      <c r="K43" s="22"/>
    </row>
    <row r="44" spans="1:11" s="2" customFormat="1" ht="15.75" x14ac:dyDescent="0.2">
      <c r="A44" s="59" t="s">
        <v>38</v>
      </c>
      <c r="B44" s="142" t="s">
        <v>130</v>
      </c>
      <c r="C44" s="142"/>
      <c r="D44" s="142"/>
      <c r="E44" s="142"/>
      <c r="F44" s="142"/>
      <c r="G44" s="142"/>
      <c r="H44" s="142"/>
      <c r="I44" s="143"/>
      <c r="K44" s="52"/>
    </row>
    <row r="45" spans="1:11" s="2" customFormat="1" ht="90" x14ac:dyDescent="0.2">
      <c r="A45" s="43" t="s">
        <v>156</v>
      </c>
      <c r="B45" s="44" t="s">
        <v>158</v>
      </c>
      <c r="C45" s="44" t="s">
        <v>18</v>
      </c>
      <c r="D45" s="45" t="s">
        <v>157</v>
      </c>
      <c r="E45" s="44" t="s">
        <v>22</v>
      </c>
      <c r="F45" s="74">
        <f>Quantitativo!D33</f>
        <v>16.449750999999999</v>
      </c>
      <c r="G45" s="284"/>
      <c r="H45" s="56">
        <f t="shared" ref="H45" si="16">G45*F45</f>
        <v>0</v>
      </c>
      <c r="I45" s="46">
        <f t="shared" ref="I45" si="17">H45+H45*$I$11</f>
        <v>0</v>
      </c>
      <c r="K45" s="52"/>
    </row>
    <row r="46" spans="1:11" s="2" customFormat="1" ht="45" x14ac:dyDescent="0.2">
      <c r="A46" s="43" t="s">
        <v>160</v>
      </c>
      <c r="B46" s="44" t="s">
        <v>161</v>
      </c>
      <c r="C46" s="44" t="s">
        <v>18</v>
      </c>
      <c r="D46" s="45" t="s">
        <v>159</v>
      </c>
      <c r="E46" s="44" t="s">
        <v>22</v>
      </c>
      <c r="F46" s="74">
        <f>Quantitativo!D34</f>
        <v>5.4666666666666659</v>
      </c>
      <c r="G46" s="284"/>
      <c r="H46" s="56">
        <f t="shared" ref="H46:H49" si="18">G46*F46</f>
        <v>0</v>
      </c>
      <c r="I46" s="46">
        <f t="shared" ref="I46:I49" si="19">H46+H46*$I$11</f>
        <v>0</v>
      </c>
      <c r="K46" s="22"/>
    </row>
    <row r="47" spans="1:11" s="2" customFormat="1" ht="30" x14ac:dyDescent="0.2">
      <c r="A47" s="43" t="s">
        <v>162</v>
      </c>
      <c r="B47" s="44" t="s">
        <v>134</v>
      </c>
      <c r="C47" s="44" t="s">
        <v>18</v>
      </c>
      <c r="D47" s="45" t="s">
        <v>133</v>
      </c>
      <c r="E47" s="44" t="s">
        <v>24</v>
      </c>
      <c r="F47" s="74">
        <f>Quantitativo!D35</f>
        <v>168.37</v>
      </c>
      <c r="G47" s="284"/>
      <c r="H47" s="56">
        <f t="shared" si="18"/>
        <v>0</v>
      </c>
      <c r="I47" s="46">
        <f t="shared" si="19"/>
        <v>0</v>
      </c>
      <c r="K47" s="22"/>
    </row>
    <row r="48" spans="1:11" s="2" customFormat="1" ht="75" x14ac:dyDescent="0.2">
      <c r="A48" s="43" t="s">
        <v>163</v>
      </c>
      <c r="B48" s="44" t="s">
        <v>183</v>
      </c>
      <c r="C48" s="44" t="s">
        <v>18</v>
      </c>
      <c r="D48" s="45" t="s">
        <v>182</v>
      </c>
      <c r="E48" s="44" t="s">
        <v>25</v>
      </c>
      <c r="F48" s="74">
        <f>Quantitativo!D36</f>
        <v>1.78</v>
      </c>
      <c r="G48" s="284"/>
      <c r="H48" s="56">
        <f t="shared" si="18"/>
        <v>0</v>
      </c>
      <c r="I48" s="46">
        <f t="shared" si="19"/>
        <v>0</v>
      </c>
      <c r="K48" s="52"/>
    </row>
    <row r="49" spans="1:11" s="2" customFormat="1" ht="45" x14ac:dyDescent="0.2">
      <c r="A49" s="43" t="s">
        <v>164</v>
      </c>
      <c r="B49" s="44" t="s">
        <v>139</v>
      </c>
      <c r="C49" s="44" t="s">
        <v>18</v>
      </c>
      <c r="D49" s="45" t="s">
        <v>138</v>
      </c>
      <c r="E49" s="44" t="s">
        <v>140</v>
      </c>
      <c r="F49" s="74">
        <f>Quantitativo!D37</f>
        <v>264.86400000000003</v>
      </c>
      <c r="G49" s="284"/>
      <c r="H49" s="56">
        <f t="shared" si="18"/>
        <v>0</v>
      </c>
      <c r="I49" s="46">
        <f t="shared" si="19"/>
        <v>0</v>
      </c>
      <c r="K49" s="22"/>
    </row>
    <row r="50" spans="1:11" s="2" customFormat="1" ht="35.25" customHeight="1" x14ac:dyDescent="0.25">
      <c r="A50" s="137" t="s">
        <v>695</v>
      </c>
      <c r="B50" s="138"/>
      <c r="C50" s="138"/>
      <c r="D50" s="138"/>
      <c r="E50" s="138"/>
      <c r="F50" s="138"/>
      <c r="G50" s="138"/>
      <c r="H50" s="139"/>
      <c r="I50" s="40">
        <f>SUM(I45:I49)</f>
        <v>0</v>
      </c>
      <c r="K50" s="22"/>
    </row>
    <row r="51" spans="1:11" s="2" customFormat="1" ht="15.75" x14ac:dyDescent="0.2">
      <c r="A51" s="59" t="s">
        <v>45</v>
      </c>
      <c r="B51" s="142" t="s">
        <v>155</v>
      </c>
      <c r="C51" s="142"/>
      <c r="D51" s="142"/>
      <c r="E51" s="142"/>
      <c r="F51" s="142"/>
      <c r="G51" s="142"/>
      <c r="H51" s="142"/>
      <c r="I51" s="143"/>
      <c r="K51" s="22"/>
    </row>
    <row r="52" spans="1:11" ht="30" x14ac:dyDescent="0.2">
      <c r="A52" s="43" t="s">
        <v>165</v>
      </c>
      <c r="B52" s="44">
        <v>98557</v>
      </c>
      <c r="C52" s="44" t="s">
        <v>21</v>
      </c>
      <c r="D52" s="45" t="s">
        <v>166</v>
      </c>
      <c r="E52" s="44" t="s">
        <v>22</v>
      </c>
      <c r="F52" s="74">
        <f>Quantitativo!D39</f>
        <v>100.75</v>
      </c>
      <c r="G52" s="284"/>
      <c r="H52" s="56">
        <f t="shared" ref="H52" si="20">G52*F52</f>
        <v>0</v>
      </c>
      <c r="I52" s="46">
        <f t="shared" ref="I52" si="21">H52+H52*$I$11</f>
        <v>0</v>
      </c>
      <c r="K52" s="12"/>
    </row>
    <row r="53" spans="1:11" ht="35.25" customHeight="1" x14ac:dyDescent="0.25">
      <c r="A53" s="137" t="s">
        <v>695</v>
      </c>
      <c r="B53" s="138"/>
      <c r="C53" s="138"/>
      <c r="D53" s="138"/>
      <c r="E53" s="138"/>
      <c r="F53" s="138"/>
      <c r="G53" s="138"/>
      <c r="H53" s="139"/>
      <c r="I53" s="40">
        <f>SUM(I52)</f>
        <v>0</v>
      </c>
      <c r="K53" s="9"/>
    </row>
    <row r="54" spans="1:11" ht="35.25" customHeight="1" x14ac:dyDescent="0.25">
      <c r="A54" s="146" t="s">
        <v>13</v>
      </c>
      <c r="B54" s="147"/>
      <c r="C54" s="147"/>
      <c r="D54" s="147"/>
      <c r="E54" s="147"/>
      <c r="F54" s="147"/>
      <c r="G54" s="147"/>
      <c r="H54" s="148"/>
      <c r="I54" s="129">
        <f>I53+I50+I43+I37+I31</f>
        <v>0</v>
      </c>
      <c r="K54" s="9"/>
    </row>
    <row r="55" spans="1:11" s="2" customFormat="1" ht="15.75" x14ac:dyDescent="0.2">
      <c r="A55" s="58">
        <v>4</v>
      </c>
      <c r="B55" s="135" t="s">
        <v>89</v>
      </c>
      <c r="C55" s="135"/>
      <c r="D55" s="135"/>
      <c r="E55" s="135"/>
      <c r="F55" s="135"/>
      <c r="G55" s="135"/>
      <c r="H55" s="135"/>
      <c r="I55" s="136"/>
      <c r="K55" s="22"/>
    </row>
    <row r="56" spans="1:11" s="2" customFormat="1" ht="15.75" x14ac:dyDescent="0.2">
      <c r="A56" s="59" t="s">
        <v>40</v>
      </c>
      <c r="B56" s="142" t="s">
        <v>168</v>
      </c>
      <c r="C56" s="142"/>
      <c r="D56" s="142"/>
      <c r="E56" s="142"/>
      <c r="F56" s="142"/>
      <c r="G56" s="142"/>
      <c r="H56" s="142"/>
      <c r="I56" s="143"/>
      <c r="K56" s="22"/>
    </row>
    <row r="57" spans="1:11" ht="30" customHeight="1" x14ac:dyDescent="0.2">
      <c r="A57" s="43" t="s">
        <v>167</v>
      </c>
      <c r="B57" s="44" t="s">
        <v>179</v>
      </c>
      <c r="C57" s="44" t="s">
        <v>18</v>
      </c>
      <c r="D57" s="45" t="s">
        <v>178</v>
      </c>
      <c r="E57" s="44" t="s">
        <v>22</v>
      </c>
      <c r="F57" s="74">
        <f>Quantitativo!D42</f>
        <v>29.913999999999998</v>
      </c>
      <c r="G57" s="284"/>
      <c r="H57" s="56">
        <f t="shared" ref="H57:H60" si="22">G57*F57</f>
        <v>0</v>
      </c>
      <c r="I57" s="46">
        <f t="shared" ref="I57:I60" si="23">H57+H57*$I$11</f>
        <v>0</v>
      </c>
      <c r="K57" s="12"/>
    </row>
    <row r="58" spans="1:11" ht="30" customHeight="1" x14ac:dyDescent="0.2">
      <c r="A58" s="43" t="s">
        <v>175</v>
      </c>
      <c r="B58" s="44" t="s">
        <v>134</v>
      </c>
      <c r="C58" s="44" t="s">
        <v>18</v>
      </c>
      <c r="D58" s="45" t="s">
        <v>133</v>
      </c>
      <c r="E58" s="44" t="s">
        <v>24</v>
      </c>
      <c r="F58" s="74">
        <f>Quantitativo!D43</f>
        <v>660.90000000000009</v>
      </c>
      <c r="G58" s="284"/>
      <c r="H58" s="56">
        <f t="shared" si="22"/>
        <v>0</v>
      </c>
      <c r="I58" s="46">
        <f t="shared" si="23"/>
        <v>0</v>
      </c>
      <c r="K58" s="12"/>
    </row>
    <row r="59" spans="1:11" ht="60" x14ac:dyDescent="0.2">
      <c r="A59" s="43" t="s">
        <v>176</v>
      </c>
      <c r="B59" s="44" t="s">
        <v>181</v>
      </c>
      <c r="C59" s="44" t="s">
        <v>18</v>
      </c>
      <c r="D59" s="45" t="s">
        <v>180</v>
      </c>
      <c r="E59" s="44" t="s">
        <v>25</v>
      </c>
      <c r="F59" s="74">
        <f>Quantitativo!D44</f>
        <v>7.22</v>
      </c>
      <c r="G59" s="284"/>
      <c r="H59" s="56">
        <f t="shared" si="22"/>
        <v>0</v>
      </c>
      <c r="I59" s="46">
        <f t="shared" si="23"/>
        <v>0</v>
      </c>
      <c r="K59" s="52"/>
    </row>
    <row r="60" spans="1:11" ht="45" x14ac:dyDescent="0.2">
      <c r="A60" s="43" t="s">
        <v>177</v>
      </c>
      <c r="B60" s="44" t="s">
        <v>139</v>
      </c>
      <c r="C60" s="44" t="s">
        <v>18</v>
      </c>
      <c r="D60" s="45" t="s">
        <v>138</v>
      </c>
      <c r="E60" s="44" t="s">
        <v>140</v>
      </c>
      <c r="F60" s="74">
        <f>Quantitativo!D45</f>
        <v>1074.336</v>
      </c>
      <c r="G60" s="284"/>
      <c r="H60" s="56">
        <f t="shared" si="22"/>
        <v>0</v>
      </c>
      <c r="I60" s="46">
        <f t="shared" si="23"/>
        <v>0</v>
      </c>
      <c r="K60" s="12"/>
    </row>
    <row r="61" spans="1:11" ht="39" customHeight="1" x14ac:dyDescent="0.25">
      <c r="A61" s="137" t="s">
        <v>695</v>
      </c>
      <c r="B61" s="138"/>
      <c r="C61" s="138"/>
      <c r="D61" s="138"/>
      <c r="E61" s="138"/>
      <c r="F61" s="138"/>
      <c r="G61" s="138"/>
      <c r="H61" s="139"/>
      <c r="I61" s="40">
        <f>SUM(I57:I60)</f>
        <v>0</v>
      </c>
      <c r="K61" s="9"/>
    </row>
    <row r="62" spans="1:11" ht="20.100000000000001" customHeight="1" x14ac:dyDescent="0.2">
      <c r="A62" s="59" t="s">
        <v>169</v>
      </c>
      <c r="B62" s="142" t="s">
        <v>170</v>
      </c>
      <c r="C62" s="142"/>
      <c r="D62" s="142"/>
      <c r="E62" s="142"/>
      <c r="F62" s="142"/>
      <c r="G62" s="142"/>
      <c r="H62" s="142"/>
      <c r="I62" s="143"/>
      <c r="K62" s="9"/>
    </row>
    <row r="63" spans="1:11" ht="45" x14ac:dyDescent="0.2">
      <c r="A63" s="43" t="s">
        <v>171</v>
      </c>
      <c r="B63" s="44" t="s">
        <v>179</v>
      </c>
      <c r="C63" s="44" t="s">
        <v>18</v>
      </c>
      <c r="D63" s="45" t="s">
        <v>178</v>
      </c>
      <c r="E63" s="44" t="s">
        <v>22</v>
      </c>
      <c r="F63" s="74">
        <f>Quantitativo!D47</f>
        <v>52.525999999999996</v>
      </c>
      <c r="G63" s="284"/>
      <c r="H63" s="56">
        <f t="shared" ref="H63:H66" si="24">G63*F63</f>
        <v>0</v>
      </c>
      <c r="I63" s="46">
        <f t="shared" ref="I63:I66" si="25">H63+H63*$I$11</f>
        <v>0</v>
      </c>
      <c r="K63" s="9"/>
    </row>
    <row r="64" spans="1:11" ht="30" x14ac:dyDescent="0.2">
      <c r="A64" s="43" t="s">
        <v>184</v>
      </c>
      <c r="B64" s="44" t="s">
        <v>134</v>
      </c>
      <c r="C64" s="44" t="s">
        <v>18</v>
      </c>
      <c r="D64" s="45" t="s">
        <v>133</v>
      </c>
      <c r="E64" s="44" t="s">
        <v>24</v>
      </c>
      <c r="F64" s="74">
        <f>Quantitativo!D48</f>
        <v>1074.9000000000001</v>
      </c>
      <c r="G64" s="284"/>
      <c r="H64" s="56">
        <f t="shared" si="24"/>
        <v>0</v>
      </c>
      <c r="I64" s="46">
        <f t="shared" si="25"/>
        <v>0</v>
      </c>
      <c r="K64" s="9"/>
    </row>
    <row r="65" spans="1:17" ht="60" x14ac:dyDescent="0.2">
      <c r="A65" s="43" t="s">
        <v>185</v>
      </c>
      <c r="B65" s="44" t="s">
        <v>181</v>
      </c>
      <c r="C65" s="44" t="s">
        <v>18</v>
      </c>
      <c r="D65" s="45" t="s">
        <v>180</v>
      </c>
      <c r="E65" s="44" t="s">
        <v>25</v>
      </c>
      <c r="F65" s="74">
        <f>Quantitativo!D49</f>
        <v>16.38</v>
      </c>
      <c r="G65" s="284"/>
      <c r="H65" s="56">
        <f t="shared" si="24"/>
        <v>0</v>
      </c>
      <c r="I65" s="46">
        <f t="shared" si="25"/>
        <v>0</v>
      </c>
      <c r="K65" s="9"/>
    </row>
    <row r="66" spans="1:17" ht="45" x14ac:dyDescent="0.2">
      <c r="A66" s="43" t="s">
        <v>186</v>
      </c>
      <c r="B66" s="44" t="s">
        <v>139</v>
      </c>
      <c r="C66" s="44" t="s">
        <v>18</v>
      </c>
      <c r="D66" s="45" t="s">
        <v>138</v>
      </c>
      <c r="E66" s="44" t="s">
        <v>140</v>
      </c>
      <c r="F66" s="74">
        <f>Quantitativo!D50</f>
        <v>2437.3440000000001</v>
      </c>
      <c r="G66" s="284"/>
      <c r="H66" s="56">
        <f t="shared" si="24"/>
        <v>0</v>
      </c>
      <c r="I66" s="46">
        <f t="shared" si="25"/>
        <v>0</v>
      </c>
      <c r="K66" s="9"/>
    </row>
    <row r="67" spans="1:17" ht="39" customHeight="1" x14ac:dyDescent="0.25">
      <c r="A67" s="137" t="s">
        <v>695</v>
      </c>
      <c r="B67" s="138"/>
      <c r="C67" s="138"/>
      <c r="D67" s="138"/>
      <c r="E67" s="138"/>
      <c r="F67" s="138"/>
      <c r="G67" s="138"/>
      <c r="H67" s="139"/>
      <c r="I67" s="40">
        <f>SUM(I63:I66)</f>
        <v>0</v>
      </c>
      <c r="K67" s="9"/>
    </row>
    <row r="68" spans="1:17" ht="15.75" x14ac:dyDescent="0.2">
      <c r="A68" s="59" t="s">
        <v>172</v>
      </c>
      <c r="B68" s="142" t="s">
        <v>173</v>
      </c>
      <c r="C68" s="142"/>
      <c r="D68" s="142"/>
      <c r="E68" s="142"/>
      <c r="F68" s="142"/>
      <c r="G68" s="142"/>
      <c r="H68" s="142"/>
      <c r="I68" s="143"/>
      <c r="K68" s="9"/>
    </row>
    <row r="69" spans="1:17" ht="45" x14ac:dyDescent="0.2">
      <c r="A69" s="43" t="s">
        <v>174</v>
      </c>
      <c r="B69" s="44" t="s">
        <v>212</v>
      </c>
      <c r="C69" s="64" t="s">
        <v>18</v>
      </c>
      <c r="D69" s="45" t="s">
        <v>211</v>
      </c>
      <c r="E69" s="44" t="s">
        <v>22</v>
      </c>
      <c r="F69" s="74">
        <f>Quantitativo!D52</f>
        <v>255.38</v>
      </c>
      <c r="G69" s="284"/>
      <c r="H69" s="56">
        <f t="shared" ref="H69" si="26">G69*F69</f>
        <v>0</v>
      </c>
      <c r="I69" s="46">
        <f t="shared" ref="I69" si="27">H69+H69*$I$11</f>
        <v>0</v>
      </c>
      <c r="K69" s="9"/>
    </row>
    <row r="70" spans="1:17" ht="75" x14ac:dyDescent="0.2">
      <c r="A70" s="43" t="s">
        <v>187</v>
      </c>
      <c r="B70" s="44" t="s">
        <v>215</v>
      </c>
      <c r="C70" s="64" t="s">
        <v>18</v>
      </c>
      <c r="D70" s="45" t="s">
        <v>213</v>
      </c>
      <c r="E70" s="44" t="s">
        <v>214</v>
      </c>
      <c r="F70" s="74">
        <f>Quantitativo!D53</f>
        <v>255.38</v>
      </c>
      <c r="G70" s="284"/>
      <c r="H70" s="56">
        <f t="shared" ref="H70:H71" si="28">G70*F70</f>
        <v>0</v>
      </c>
      <c r="I70" s="46">
        <f t="shared" ref="I70:I71" si="29">H70+H70*$I$11</f>
        <v>0</v>
      </c>
      <c r="K70" s="9"/>
    </row>
    <row r="71" spans="1:17" ht="60" x14ac:dyDescent="0.2">
      <c r="A71" s="43" t="s">
        <v>188</v>
      </c>
      <c r="B71" s="44" t="s">
        <v>217</v>
      </c>
      <c r="C71" s="64" t="s">
        <v>18</v>
      </c>
      <c r="D71" s="45" t="s">
        <v>216</v>
      </c>
      <c r="E71" s="44" t="s">
        <v>24</v>
      </c>
      <c r="F71" s="74">
        <f>Quantitativo!D54</f>
        <v>561.14108843537417</v>
      </c>
      <c r="G71" s="284"/>
      <c r="H71" s="56">
        <f t="shared" si="28"/>
        <v>0</v>
      </c>
      <c r="I71" s="46">
        <f t="shared" si="29"/>
        <v>0</v>
      </c>
      <c r="K71" s="9"/>
      <c r="Q71" s="2"/>
    </row>
    <row r="72" spans="1:17" ht="39" customHeight="1" x14ac:dyDescent="0.25">
      <c r="A72" s="137" t="s">
        <v>695</v>
      </c>
      <c r="B72" s="138"/>
      <c r="C72" s="138"/>
      <c r="D72" s="138"/>
      <c r="E72" s="138"/>
      <c r="F72" s="138"/>
      <c r="G72" s="138"/>
      <c r="H72" s="139"/>
      <c r="I72" s="40">
        <f>SUM(I69:I71)</f>
        <v>0</v>
      </c>
      <c r="K72" s="9"/>
    </row>
    <row r="73" spans="1:17" ht="39" customHeight="1" x14ac:dyDescent="0.25">
      <c r="A73" s="146" t="s">
        <v>13</v>
      </c>
      <c r="B73" s="147"/>
      <c r="C73" s="147"/>
      <c r="D73" s="147"/>
      <c r="E73" s="147"/>
      <c r="F73" s="147"/>
      <c r="G73" s="147"/>
      <c r="H73" s="148"/>
      <c r="I73" s="129">
        <f>I72+I67+I61</f>
        <v>0</v>
      </c>
      <c r="K73" s="9"/>
    </row>
    <row r="74" spans="1:17" s="2" customFormat="1" ht="15.75" x14ac:dyDescent="0.2">
      <c r="A74" s="58">
        <v>5</v>
      </c>
      <c r="B74" s="135" t="s">
        <v>189</v>
      </c>
      <c r="C74" s="135"/>
      <c r="D74" s="135"/>
      <c r="E74" s="135"/>
      <c r="F74" s="135"/>
      <c r="G74" s="135"/>
      <c r="H74" s="135"/>
      <c r="I74" s="136"/>
      <c r="K74" s="22"/>
    </row>
    <row r="75" spans="1:17" s="2" customFormat="1" ht="60" x14ac:dyDescent="0.2">
      <c r="A75" s="43" t="s">
        <v>41</v>
      </c>
      <c r="B75" s="44" t="s">
        <v>423</v>
      </c>
      <c r="C75" s="44" t="s">
        <v>18</v>
      </c>
      <c r="D75" s="45" t="s">
        <v>422</v>
      </c>
      <c r="E75" s="44" t="s">
        <v>22</v>
      </c>
      <c r="F75" s="74">
        <f>Quantitativo!D56</f>
        <v>827.34000000000071</v>
      </c>
      <c r="G75" s="284"/>
      <c r="H75" s="56">
        <f>G75*F75</f>
        <v>0</v>
      </c>
      <c r="I75" s="46">
        <f t="shared" si="13"/>
        <v>0</v>
      </c>
      <c r="K75" s="62"/>
    </row>
    <row r="76" spans="1:17" s="2" customFormat="1" ht="30" x14ac:dyDescent="0.2">
      <c r="A76" s="43" t="s">
        <v>42</v>
      </c>
      <c r="B76" s="44">
        <v>93182</v>
      </c>
      <c r="C76" s="44" t="s">
        <v>21</v>
      </c>
      <c r="D76" s="45" t="s">
        <v>192</v>
      </c>
      <c r="E76" s="44" t="s">
        <v>23</v>
      </c>
      <c r="F76" s="74">
        <f>Quantitativo!D57</f>
        <v>40.400000000000006</v>
      </c>
      <c r="G76" s="284"/>
      <c r="H76" s="56">
        <f t="shared" si="12"/>
        <v>0</v>
      </c>
      <c r="I76" s="46">
        <f t="shared" si="13"/>
        <v>0</v>
      </c>
      <c r="K76" s="22"/>
    </row>
    <row r="77" spans="1:17" s="2" customFormat="1" ht="30" x14ac:dyDescent="0.2">
      <c r="A77" s="43" t="s">
        <v>43</v>
      </c>
      <c r="B77" s="44">
        <v>93183</v>
      </c>
      <c r="C77" s="44" t="s">
        <v>21</v>
      </c>
      <c r="D77" s="45" t="s">
        <v>193</v>
      </c>
      <c r="E77" s="44" t="s">
        <v>23</v>
      </c>
      <c r="F77" s="74">
        <f>Quantitativo!D58</f>
        <v>2.6</v>
      </c>
      <c r="G77" s="284"/>
      <c r="H77" s="56">
        <f t="shared" si="12"/>
        <v>0</v>
      </c>
      <c r="I77" s="46">
        <f t="shared" si="13"/>
        <v>0</v>
      </c>
      <c r="K77" s="22"/>
    </row>
    <row r="78" spans="1:17" s="2" customFormat="1" ht="30" x14ac:dyDescent="0.2">
      <c r="A78" s="43" t="s">
        <v>44</v>
      </c>
      <c r="B78" s="44">
        <v>93184</v>
      </c>
      <c r="C78" s="44" t="s">
        <v>21</v>
      </c>
      <c r="D78" s="45" t="s">
        <v>194</v>
      </c>
      <c r="E78" s="44" t="s">
        <v>23</v>
      </c>
      <c r="F78" s="74">
        <f>Quantitativo!D59</f>
        <v>34.299999999999997</v>
      </c>
      <c r="G78" s="284"/>
      <c r="H78" s="56">
        <f t="shared" si="12"/>
        <v>0</v>
      </c>
      <c r="I78" s="46">
        <f t="shared" ref="I78:I79" si="30">H78+H78*$I$11</f>
        <v>0</v>
      </c>
      <c r="K78" s="22"/>
    </row>
    <row r="79" spans="1:17" ht="30" customHeight="1" x14ac:dyDescent="0.2">
      <c r="A79" s="43" t="s">
        <v>49</v>
      </c>
      <c r="B79" s="44">
        <v>93185</v>
      </c>
      <c r="C79" s="44" t="s">
        <v>21</v>
      </c>
      <c r="D79" s="45" t="s">
        <v>195</v>
      </c>
      <c r="E79" s="44" t="s">
        <v>23</v>
      </c>
      <c r="F79" s="74">
        <f>Quantitativo!D60</f>
        <v>4.5999999999999996</v>
      </c>
      <c r="G79" s="284"/>
      <c r="H79" s="56">
        <f t="shared" si="12"/>
        <v>0</v>
      </c>
      <c r="I79" s="46">
        <f t="shared" si="30"/>
        <v>0</v>
      </c>
      <c r="K79" s="12"/>
    </row>
    <row r="80" spans="1:17" ht="30" customHeight="1" x14ac:dyDescent="0.2">
      <c r="A80" s="43" t="s">
        <v>218</v>
      </c>
      <c r="B80" s="44">
        <v>93194</v>
      </c>
      <c r="C80" s="44" t="s">
        <v>21</v>
      </c>
      <c r="D80" s="45" t="s">
        <v>220</v>
      </c>
      <c r="E80" s="44" t="s">
        <v>23</v>
      </c>
      <c r="F80" s="74">
        <f>Quantitativo!D61</f>
        <v>40.400000000000006</v>
      </c>
      <c r="G80" s="284"/>
      <c r="H80" s="56">
        <f t="shared" ref="H80:H81" si="31">G80*F80</f>
        <v>0</v>
      </c>
      <c r="I80" s="46">
        <f t="shared" ref="I80:I81" si="32">H80+H80*$I$11</f>
        <v>0</v>
      </c>
      <c r="K80" s="12"/>
    </row>
    <row r="81" spans="1:11" ht="30" customHeight="1" x14ac:dyDescent="0.2">
      <c r="A81" s="43" t="s">
        <v>219</v>
      </c>
      <c r="B81" s="44">
        <v>93195</v>
      </c>
      <c r="C81" s="44" t="s">
        <v>21</v>
      </c>
      <c r="D81" s="45" t="s">
        <v>221</v>
      </c>
      <c r="E81" s="44" t="s">
        <v>23</v>
      </c>
      <c r="F81" s="74">
        <f>Quantitativo!D62</f>
        <v>2.6</v>
      </c>
      <c r="G81" s="284"/>
      <c r="H81" s="56">
        <f t="shared" si="31"/>
        <v>0</v>
      </c>
      <c r="I81" s="46">
        <f t="shared" si="32"/>
        <v>0</v>
      </c>
      <c r="K81" s="12"/>
    </row>
    <row r="82" spans="1:11" ht="33.75" customHeight="1" x14ac:dyDescent="0.25">
      <c r="A82" s="146" t="s">
        <v>13</v>
      </c>
      <c r="B82" s="147"/>
      <c r="C82" s="147"/>
      <c r="D82" s="147"/>
      <c r="E82" s="147"/>
      <c r="F82" s="147"/>
      <c r="G82" s="147"/>
      <c r="H82" s="148"/>
      <c r="I82" s="130">
        <f>SUM(I75:I81)</f>
        <v>0</v>
      </c>
      <c r="K82" s="12"/>
    </row>
    <row r="83" spans="1:11" ht="15.75" x14ac:dyDescent="0.2">
      <c r="A83" s="58">
        <v>6</v>
      </c>
      <c r="B83" s="135" t="s">
        <v>90</v>
      </c>
      <c r="C83" s="135"/>
      <c r="D83" s="135"/>
      <c r="E83" s="135"/>
      <c r="F83" s="135"/>
      <c r="G83" s="135"/>
      <c r="H83" s="135"/>
      <c r="I83" s="136"/>
      <c r="K83" s="12"/>
    </row>
    <row r="84" spans="1:11" ht="15.75" x14ac:dyDescent="0.2">
      <c r="A84" s="59" t="s">
        <v>50</v>
      </c>
      <c r="B84" s="142" t="s">
        <v>196</v>
      </c>
      <c r="C84" s="142"/>
      <c r="D84" s="142"/>
      <c r="E84" s="142"/>
      <c r="F84" s="142"/>
      <c r="G84" s="142"/>
      <c r="H84" s="142"/>
      <c r="I84" s="143"/>
      <c r="K84" s="12"/>
    </row>
    <row r="85" spans="1:11" ht="45" x14ac:dyDescent="0.2">
      <c r="A85" s="43" t="s">
        <v>200</v>
      </c>
      <c r="B85" s="44">
        <v>102183</v>
      </c>
      <c r="C85" s="44" t="s">
        <v>21</v>
      </c>
      <c r="D85" s="45" t="s">
        <v>203</v>
      </c>
      <c r="E85" s="44" t="s">
        <v>2</v>
      </c>
      <c r="F85" s="74">
        <f>Quantitativo!D65</f>
        <v>1</v>
      </c>
      <c r="G85" s="284"/>
      <c r="H85" s="56">
        <f>G85*F85</f>
        <v>0</v>
      </c>
      <c r="I85" s="46">
        <f t="shared" ref="I85" si="33">H85+H85*$I$11</f>
        <v>0</v>
      </c>
      <c r="K85" s="12"/>
    </row>
    <row r="86" spans="1:11" ht="75" x14ac:dyDescent="0.2">
      <c r="A86" s="43" t="s">
        <v>204</v>
      </c>
      <c r="B86" s="44">
        <v>90822</v>
      </c>
      <c r="C86" s="44" t="s">
        <v>21</v>
      </c>
      <c r="D86" s="45" t="s">
        <v>205</v>
      </c>
      <c r="E86" s="44" t="s">
        <v>2</v>
      </c>
      <c r="F86" s="74">
        <f>Quantitativo!D66</f>
        <v>2</v>
      </c>
      <c r="G86" s="284"/>
      <c r="H86" s="56">
        <f>G86*F86</f>
        <v>0</v>
      </c>
      <c r="I86" s="46">
        <f t="shared" ref="I86" si="34">H86+H86*$I$11</f>
        <v>0</v>
      </c>
      <c r="K86" s="12"/>
    </row>
    <row r="87" spans="1:11" ht="75" x14ac:dyDescent="0.2">
      <c r="A87" s="43" t="s">
        <v>206</v>
      </c>
      <c r="B87" s="44">
        <v>90823</v>
      </c>
      <c r="C87" s="44" t="s">
        <v>21</v>
      </c>
      <c r="D87" s="45" t="s">
        <v>207</v>
      </c>
      <c r="E87" s="44" t="s">
        <v>2</v>
      </c>
      <c r="F87" s="74">
        <f>Quantitativo!D67</f>
        <v>19</v>
      </c>
      <c r="G87" s="284"/>
      <c r="H87" s="56">
        <f>G87*F87</f>
        <v>0</v>
      </c>
      <c r="I87" s="46">
        <f t="shared" ref="I87" si="35">H87+H87*$I$11</f>
        <v>0</v>
      </c>
      <c r="K87" s="12"/>
    </row>
    <row r="88" spans="1:11" ht="30" x14ac:dyDescent="0.2">
      <c r="A88" s="43" t="s">
        <v>208</v>
      </c>
      <c r="B88" s="44" t="s">
        <v>210</v>
      </c>
      <c r="C88" s="44" t="s">
        <v>18</v>
      </c>
      <c r="D88" s="45" t="s">
        <v>209</v>
      </c>
      <c r="E88" s="44" t="s">
        <v>22</v>
      </c>
      <c r="F88" s="74">
        <f>Quantitativo!D68</f>
        <v>1.8900000000000001</v>
      </c>
      <c r="G88" s="284"/>
      <c r="H88" s="56">
        <f>G88*F88</f>
        <v>0</v>
      </c>
      <c r="I88" s="46">
        <f t="shared" ref="I88" si="36">H88+H88*$I$11</f>
        <v>0</v>
      </c>
      <c r="K88" s="63"/>
    </row>
    <row r="89" spans="1:11" ht="45" x14ac:dyDescent="0.2">
      <c r="A89" s="43" t="s">
        <v>225</v>
      </c>
      <c r="B89" s="44">
        <v>37563</v>
      </c>
      <c r="C89" s="65" t="s">
        <v>224</v>
      </c>
      <c r="D89" s="45" t="s">
        <v>223</v>
      </c>
      <c r="E89" s="44" t="s">
        <v>22</v>
      </c>
      <c r="F89" s="74">
        <f>Quantitativo!D69</f>
        <v>10</v>
      </c>
      <c r="G89" s="284"/>
      <c r="H89" s="56">
        <f>G89*F89</f>
        <v>0</v>
      </c>
      <c r="I89" s="46">
        <f t="shared" ref="I89" si="37">H89+H89*$I$11</f>
        <v>0</v>
      </c>
      <c r="K89" s="12"/>
    </row>
    <row r="90" spans="1:11" ht="45" x14ac:dyDescent="0.2">
      <c r="A90" s="43" t="s">
        <v>226</v>
      </c>
      <c r="B90" s="44">
        <v>88309</v>
      </c>
      <c r="C90" s="44" t="s">
        <v>21</v>
      </c>
      <c r="D90" s="45" t="s">
        <v>229</v>
      </c>
      <c r="E90" s="44" t="s">
        <v>228</v>
      </c>
      <c r="F90" s="74">
        <f>Quantitativo!D70</f>
        <v>4.57</v>
      </c>
      <c r="G90" s="284"/>
      <c r="H90" s="56">
        <f t="shared" ref="H90:H91" si="38">G90*F90</f>
        <v>0</v>
      </c>
      <c r="I90" s="46">
        <f t="shared" ref="I90:I91" si="39">H90+H90*$I$11</f>
        <v>0</v>
      </c>
      <c r="K90" s="12"/>
    </row>
    <row r="91" spans="1:11" ht="45" x14ac:dyDescent="0.2">
      <c r="A91" s="43" t="s">
        <v>227</v>
      </c>
      <c r="B91" s="44">
        <v>88316</v>
      </c>
      <c r="C91" s="44" t="s">
        <v>21</v>
      </c>
      <c r="D91" s="45" t="s">
        <v>230</v>
      </c>
      <c r="E91" s="44" t="s">
        <v>228</v>
      </c>
      <c r="F91" s="74">
        <f>Quantitativo!D71</f>
        <v>2.29</v>
      </c>
      <c r="G91" s="284"/>
      <c r="H91" s="56">
        <f t="shared" si="38"/>
        <v>0</v>
      </c>
      <c r="I91" s="46">
        <f t="shared" si="39"/>
        <v>0</v>
      </c>
      <c r="K91" s="12"/>
    </row>
    <row r="92" spans="1:11" ht="36" customHeight="1" x14ac:dyDescent="0.25">
      <c r="A92" s="137" t="s">
        <v>695</v>
      </c>
      <c r="B92" s="138"/>
      <c r="C92" s="138"/>
      <c r="D92" s="138"/>
      <c r="E92" s="138"/>
      <c r="F92" s="138"/>
      <c r="G92" s="138"/>
      <c r="H92" s="139"/>
      <c r="I92" s="41">
        <f>SUM(I85:I91)</f>
        <v>0</v>
      </c>
      <c r="K92" s="12"/>
    </row>
    <row r="93" spans="1:11" ht="15.75" x14ac:dyDescent="0.2">
      <c r="A93" s="59" t="s">
        <v>51</v>
      </c>
      <c r="B93" s="142" t="s">
        <v>197</v>
      </c>
      <c r="C93" s="142"/>
      <c r="D93" s="142"/>
      <c r="E93" s="142"/>
      <c r="F93" s="142"/>
      <c r="G93" s="142"/>
      <c r="H93" s="142"/>
      <c r="I93" s="143"/>
      <c r="K93" s="12"/>
    </row>
    <row r="94" spans="1:11" ht="60" x14ac:dyDescent="0.2">
      <c r="A94" s="43" t="s">
        <v>201</v>
      </c>
      <c r="B94" s="144" t="s">
        <v>233</v>
      </c>
      <c r="C94" s="145"/>
      <c r="D94" s="45" t="s">
        <v>319</v>
      </c>
      <c r="E94" s="44" t="s">
        <v>2</v>
      </c>
      <c r="F94" s="74">
        <f>Quantitativo!D73</f>
        <v>6</v>
      </c>
      <c r="G94" s="284"/>
      <c r="H94" s="56">
        <f>G94*F94</f>
        <v>0</v>
      </c>
      <c r="I94" s="46">
        <f t="shared" ref="I94" si="40">H94+H94*$I$11</f>
        <v>0</v>
      </c>
      <c r="K94" s="66"/>
    </row>
    <row r="95" spans="1:11" ht="60" x14ac:dyDescent="0.2">
      <c r="A95" s="43" t="s">
        <v>232</v>
      </c>
      <c r="B95" s="144" t="s">
        <v>233</v>
      </c>
      <c r="C95" s="145"/>
      <c r="D95" s="45" t="s">
        <v>320</v>
      </c>
      <c r="E95" s="44" t="s">
        <v>2</v>
      </c>
      <c r="F95" s="74">
        <f>Quantitativo!D74</f>
        <v>7</v>
      </c>
      <c r="G95" s="284"/>
      <c r="H95" s="56">
        <f>G95*F95</f>
        <v>0</v>
      </c>
      <c r="I95" s="46">
        <f t="shared" ref="I95" si="41">H95+H95*$I$11</f>
        <v>0</v>
      </c>
      <c r="K95" s="66"/>
    </row>
    <row r="96" spans="1:11" ht="60" x14ac:dyDescent="0.2">
      <c r="A96" s="43" t="s">
        <v>234</v>
      </c>
      <c r="B96" s="144" t="s">
        <v>233</v>
      </c>
      <c r="C96" s="145"/>
      <c r="D96" s="45" t="s">
        <v>321</v>
      </c>
      <c r="E96" s="44" t="s">
        <v>2</v>
      </c>
      <c r="F96" s="74">
        <f>Quantitativo!D75</f>
        <v>12</v>
      </c>
      <c r="G96" s="284"/>
      <c r="H96" s="56">
        <f t="shared" ref="H96:H97" si="42">G96*F96</f>
        <v>0</v>
      </c>
      <c r="I96" s="46">
        <f t="shared" ref="I96:I97" si="43">H96+H96*$I$11</f>
        <v>0</v>
      </c>
      <c r="K96" s="66"/>
    </row>
    <row r="97" spans="1:11" ht="60" x14ac:dyDescent="0.2">
      <c r="A97" s="43" t="s">
        <v>235</v>
      </c>
      <c r="B97" s="144" t="s">
        <v>233</v>
      </c>
      <c r="C97" s="145"/>
      <c r="D97" s="45" t="s">
        <v>322</v>
      </c>
      <c r="E97" s="44" t="s">
        <v>2</v>
      </c>
      <c r="F97" s="74">
        <f>Quantitativo!D76</f>
        <v>1</v>
      </c>
      <c r="G97" s="284"/>
      <c r="H97" s="56">
        <f t="shared" si="42"/>
        <v>0</v>
      </c>
      <c r="I97" s="46">
        <f t="shared" si="43"/>
        <v>0</v>
      </c>
      <c r="K97" s="66"/>
    </row>
    <row r="98" spans="1:11" ht="30" customHeight="1" x14ac:dyDescent="0.25">
      <c r="A98" s="137" t="s">
        <v>695</v>
      </c>
      <c r="B98" s="138"/>
      <c r="C98" s="138"/>
      <c r="D98" s="138"/>
      <c r="E98" s="138"/>
      <c r="F98" s="138"/>
      <c r="G98" s="138"/>
      <c r="H98" s="139"/>
      <c r="I98" s="41">
        <f>SUM(I94:I97)</f>
        <v>0</v>
      </c>
      <c r="K98" s="12"/>
    </row>
    <row r="99" spans="1:11" ht="15.75" x14ac:dyDescent="0.2">
      <c r="A99" s="59" t="s">
        <v>198</v>
      </c>
      <c r="B99" s="142" t="s">
        <v>199</v>
      </c>
      <c r="C99" s="142"/>
      <c r="D99" s="142"/>
      <c r="E99" s="142"/>
      <c r="F99" s="142"/>
      <c r="G99" s="142"/>
      <c r="H99" s="142"/>
      <c r="I99" s="143"/>
      <c r="K99" s="12"/>
    </row>
    <row r="100" spans="1:11" ht="45" x14ac:dyDescent="0.2">
      <c r="A100" s="43" t="s">
        <v>202</v>
      </c>
      <c r="B100" s="44" t="s">
        <v>237</v>
      </c>
      <c r="C100" s="44" t="s">
        <v>18</v>
      </c>
      <c r="D100" s="45" t="s">
        <v>236</v>
      </c>
      <c r="E100" s="44" t="s">
        <v>22</v>
      </c>
      <c r="F100" s="74">
        <f>Quantitativo!D78</f>
        <v>27.12</v>
      </c>
      <c r="G100" s="284"/>
      <c r="H100" s="56">
        <f>G100*F100</f>
        <v>0</v>
      </c>
      <c r="I100" s="46">
        <f t="shared" ref="I100" si="44">H100+H100*$I$11</f>
        <v>0</v>
      </c>
      <c r="K100" s="12"/>
    </row>
    <row r="101" spans="1:11" ht="34.5" customHeight="1" x14ac:dyDescent="0.25">
      <c r="A101" s="137" t="s">
        <v>695</v>
      </c>
      <c r="B101" s="138"/>
      <c r="C101" s="138"/>
      <c r="D101" s="138"/>
      <c r="E101" s="138"/>
      <c r="F101" s="138"/>
      <c r="G101" s="138"/>
      <c r="H101" s="139"/>
      <c r="I101" s="41">
        <f>SUM(I100)</f>
        <v>0</v>
      </c>
      <c r="K101" s="47"/>
    </row>
    <row r="102" spans="1:11" ht="34.5" customHeight="1" x14ac:dyDescent="0.25">
      <c r="A102" s="146" t="s">
        <v>13</v>
      </c>
      <c r="B102" s="147"/>
      <c r="C102" s="147"/>
      <c r="D102" s="147"/>
      <c r="E102" s="147"/>
      <c r="F102" s="147"/>
      <c r="G102" s="147"/>
      <c r="H102" s="148"/>
      <c r="I102" s="130">
        <f>I101+I98+I92</f>
        <v>0</v>
      </c>
      <c r="K102" s="47"/>
    </row>
    <row r="103" spans="1:11" ht="15.75" x14ac:dyDescent="0.2">
      <c r="A103" s="58">
        <v>7</v>
      </c>
      <c r="B103" s="135" t="s">
        <v>91</v>
      </c>
      <c r="C103" s="135"/>
      <c r="D103" s="135"/>
      <c r="E103" s="135"/>
      <c r="F103" s="135"/>
      <c r="G103" s="135"/>
      <c r="H103" s="135"/>
      <c r="I103" s="136"/>
    </row>
    <row r="104" spans="1:11" ht="90" x14ac:dyDescent="0.2">
      <c r="A104" s="43" t="s">
        <v>238</v>
      </c>
      <c r="B104" s="44">
        <v>92539</v>
      </c>
      <c r="C104" s="44" t="s">
        <v>21</v>
      </c>
      <c r="D104" s="45" t="s">
        <v>239</v>
      </c>
      <c r="E104" s="44" t="s">
        <v>22</v>
      </c>
      <c r="F104" s="74">
        <f>Quantitativo!D80</f>
        <v>302.87200000000001</v>
      </c>
      <c r="G104" s="284"/>
      <c r="H104" s="56">
        <f t="shared" ref="H104:H109" si="45">G104*F104</f>
        <v>0</v>
      </c>
      <c r="I104" s="46">
        <f t="shared" ref="I104:I109" si="46">H104+H104*$I$11</f>
        <v>0</v>
      </c>
    </row>
    <row r="105" spans="1:11" ht="45" x14ac:dyDescent="0.2">
      <c r="A105" s="43" t="s">
        <v>240</v>
      </c>
      <c r="B105" s="44">
        <v>94201</v>
      </c>
      <c r="C105" s="44" t="s">
        <v>21</v>
      </c>
      <c r="D105" s="45" t="s">
        <v>241</v>
      </c>
      <c r="E105" s="44" t="s">
        <v>22</v>
      </c>
      <c r="F105" s="74">
        <f>Quantitativo!D81</f>
        <v>302.87200000000001</v>
      </c>
      <c r="G105" s="284"/>
      <c r="H105" s="56">
        <f t="shared" si="45"/>
        <v>0</v>
      </c>
      <c r="I105" s="46">
        <f t="shared" ref="I105" si="47">H105+H105*$I$11</f>
        <v>0</v>
      </c>
    </row>
    <row r="106" spans="1:11" ht="75" x14ac:dyDescent="0.2">
      <c r="A106" s="43" t="s">
        <v>242</v>
      </c>
      <c r="B106" s="44">
        <v>92604</v>
      </c>
      <c r="C106" s="44" t="s">
        <v>21</v>
      </c>
      <c r="D106" s="45" t="s">
        <v>340</v>
      </c>
      <c r="E106" s="44" t="s">
        <v>2</v>
      </c>
      <c r="F106" s="74">
        <f>Quantitativo!D82</f>
        <v>14</v>
      </c>
      <c r="G106" s="284"/>
      <c r="H106" s="56">
        <f t="shared" si="45"/>
        <v>0</v>
      </c>
      <c r="I106" s="46">
        <f t="shared" ref="I106" si="48">H106+H106*$I$11</f>
        <v>0</v>
      </c>
    </row>
    <row r="107" spans="1:11" ht="45" x14ac:dyDescent="0.2">
      <c r="A107" s="43" t="s">
        <v>243</v>
      </c>
      <c r="B107" s="44">
        <v>94213</v>
      </c>
      <c r="C107" s="44" t="s">
        <v>21</v>
      </c>
      <c r="D107" s="45" t="s">
        <v>244</v>
      </c>
      <c r="E107" s="44" t="s">
        <v>22</v>
      </c>
      <c r="F107" s="74">
        <f>Quantitativo!D83</f>
        <v>161.23500000000001</v>
      </c>
      <c r="G107" s="284"/>
      <c r="H107" s="56">
        <f t="shared" si="45"/>
        <v>0</v>
      </c>
      <c r="I107" s="46">
        <f t="shared" ref="I107" si="49">H107+H107*$I$11</f>
        <v>0</v>
      </c>
    </row>
    <row r="108" spans="1:11" ht="60" x14ac:dyDescent="0.2">
      <c r="A108" s="43" t="s">
        <v>245</v>
      </c>
      <c r="B108" s="44" t="s">
        <v>248</v>
      </c>
      <c r="C108" s="44" t="s">
        <v>18</v>
      </c>
      <c r="D108" s="45" t="s">
        <v>247</v>
      </c>
      <c r="E108" s="44" t="s">
        <v>23</v>
      </c>
      <c r="F108" s="74">
        <f>Quantitativo!D84</f>
        <v>59.11</v>
      </c>
      <c r="G108" s="284"/>
      <c r="H108" s="56">
        <f t="shared" si="45"/>
        <v>0</v>
      </c>
      <c r="I108" s="46">
        <f t="shared" ref="I108" si="50">H108+H108*$I$11</f>
        <v>0</v>
      </c>
    </row>
    <row r="109" spans="1:11" ht="60" x14ac:dyDescent="0.2">
      <c r="A109" s="43" t="s">
        <v>246</v>
      </c>
      <c r="B109" s="44" t="s">
        <v>250</v>
      </c>
      <c r="C109" s="44" t="s">
        <v>18</v>
      </c>
      <c r="D109" s="45" t="s">
        <v>249</v>
      </c>
      <c r="E109" s="44" t="s">
        <v>23</v>
      </c>
      <c r="F109" s="74">
        <f>Quantitativo!D85</f>
        <v>89.95</v>
      </c>
      <c r="G109" s="284"/>
      <c r="H109" s="56">
        <f t="shared" si="45"/>
        <v>0</v>
      </c>
      <c r="I109" s="46">
        <f t="shared" si="46"/>
        <v>0</v>
      </c>
      <c r="K109" s="69"/>
    </row>
    <row r="110" spans="1:11" ht="20.25" x14ac:dyDescent="0.2">
      <c r="A110" s="43" t="s">
        <v>359</v>
      </c>
      <c r="B110" s="44" t="s">
        <v>361</v>
      </c>
      <c r="C110" s="44" t="s">
        <v>18</v>
      </c>
      <c r="D110" s="45" t="s">
        <v>360</v>
      </c>
      <c r="E110" s="44" t="s">
        <v>22</v>
      </c>
      <c r="F110" s="74">
        <f>Quantitativo!D86</f>
        <v>8.8665000000000003</v>
      </c>
      <c r="G110" s="284"/>
      <c r="H110" s="56">
        <f t="shared" ref="H110" si="51">G110*F110</f>
        <v>0</v>
      </c>
      <c r="I110" s="46">
        <f t="shared" ref="I110" si="52">H110+H110*$I$11</f>
        <v>0</v>
      </c>
      <c r="K110" s="69"/>
    </row>
    <row r="111" spans="1:11" ht="34.5" customHeight="1" x14ac:dyDescent="0.25">
      <c r="A111" s="140" t="s">
        <v>13</v>
      </c>
      <c r="B111" s="141"/>
      <c r="C111" s="141"/>
      <c r="D111" s="141"/>
      <c r="E111" s="141"/>
      <c r="F111" s="141"/>
      <c r="G111" s="141"/>
      <c r="H111" s="141"/>
      <c r="I111" s="130">
        <f>SUM(I104:I110)</f>
        <v>0</v>
      </c>
    </row>
    <row r="112" spans="1:11" ht="15.75" x14ac:dyDescent="0.2">
      <c r="A112" s="58">
        <v>8</v>
      </c>
      <c r="B112" s="135" t="s">
        <v>370</v>
      </c>
      <c r="C112" s="135"/>
      <c r="D112" s="135"/>
      <c r="E112" s="135"/>
      <c r="F112" s="135"/>
      <c r="G112" s="135"/>
      <c r="H112" s="135"/>
      <c r="I112" s="136"/>
    </row>
    <row r="113" spans="1:11" ht="15.75" x14ac:dyDescent="0.2">
      <c r="A113" s="59" t="s">
        <v>251</v>
      </c>
      <c r="B113" s="142" t="s">
        <v>371</v>
      </c>
      <c r="C113" s="142"/>
      <c r="D113" s="142"/>
      <c r="E113" s="142"/>
      <c r="F113" s="142"/>
      <c r="G113" s="142"/>
      <c r="H113" s="142"/>
      <c r="I113" s="143"/>
    </row>
    <row r="114" spans="1:11" ht="60" x14ac:dyDescent="0.2">
      <c r="A114" s="43" t="s">
        <v>255</v>
      </c>
      <c r="B114" s="44" t="s">
        <v>256</v>
      </c>
      <c r="C114" s="44" t="s">
        <v>18</v>
      </c>
      <c r="D114" s="45" t="s">
        <v>254</v>
      </c>
      <c r="E114" s="44" t="s">
        <v>22</v>
      </c>
      <c r="F114" s="74">
        <f>Quantitativo!D89</f>
        <v>1654.6800000000014</v>
      </c>
      <c r="G114" s="284"/>
      <c r="H114" s="56">
        <f>G114*F114</f>
        <v>0</v>
      </c>
      <c r="I114" s="46">
        <f t="shared" ref="I114:I119" si="53">H114+H114*$I$11</f>
        <v>0</v>
      </c>
    </row>
    <row r="115" spans="1:11" ht="60" x14ac:dyDescent="0.2">
      <c r="A115" s="43" t="s">
        <v>260</v>
      </c>
      <c r="B115" s="44" t="s">
        <v>262</v>
      </c>
      <c r="C115" s="44" t="s">
        <v>18</v>
      </c>
      <c r="D115" s="45" t="s">
        <v>261</v>
      </c>
      <c r="E115" s="44" t="s">
        <v>22</v>
      </c>
      <c r="F115" s="74">
        <f>Quantitativo!D90</f>
        <v>1654.6800000000014</v>
      </c>
      <c r="G115" s="284"/>
      <c r="H115" s="56">
        <f>G115*F115</f>
        <v>0</v>
      </c>
      <c r="I115" s="46">
        <f t="shared" ref="I115" si="54">H115+H115*$I$11</f>
        <v>0</v>
      </c>
    </row>
    <row r="116" spans="1:11" ht="105" x14ac:dyDescent="0.2">
      <c r="A116" s="43" t="s">
        <v>268</v>
      </c>
      <c r="B116" s="44" t="s">
        <v>267</v>
      </c>
      <c r="C116" s="44" t="s">
        <v>18</v>
      </c>
      <c r="D116" s="45" t="s">
        <v>266</v>
      </c>
      <c r="E116" s="44" t="s">
        <v>22</v>
      </c>
      <c r="F116" s="74">
        <f>Quantitativo!D91</f>
        <v>198.04000000000002</v>
      </c>
      <c r="G116" s="284"/>
      <c r="H116" s="56">
        <f>G116*F116</f>
        <v>0</v>
      </c>
      <c r="I116" s="46">
        <f t="shared" ref="I116" si="55">H116+H116*$I$11</f>
        <v>0</v>
      </c>
      <c r="K116" s="75"/>
    </row>
    <row r="117" spans="1:11" ht="35.1" customHeight="1" x14ac:dyDescent="0.25">
      <c r="A117" s="137" t="s">
        <v>695</v>
      </c>
      <c r="B117" s="138"/>
      <c r="C117" s="138"/>
      <c r="D117" s="138"/>
      <c r="E117" s="138"/>
      <c r="F117" s="138"/>
      <c r="G117" s="138"/>
      <c r="H117" s="139"/>
      <c r="I117" s="41">
        <f>SUM(I114:I116)</f>
        <v>0</v>
      </c>
    </row>
    <row r="118" spans="1:11" ht="15.75" x14ac:dyDescent="0.2">
      <c r="A118" s="59" t="s">
        <v>252</v>
      </c>
      <c r="B118" s="142" t="s">
        <v>253</v>
      </c>
      <c r="C118" s="142"/>
      <c r="D118" s="142"/>
      <c r="E118" s="142"/>
      <c r="F118" s="142"/>
      <c r="G118" s="142"/>
      <c r="H118" s="142"/>
      <c r="I118" s="143"/>
    </row>
    <row r="119" spans="1:11" ht="60" x14ac:dyDescent="0.2">
      <c r="A119" s="43" t="s">
        <v>259</v>
      </c>
      <c r="B119" s="44" t="s">
        <v>258</v>
      </c>
      <c r="C119" s="44" t="s">
        <v>18</v>
      </c>
      <c r="D119" s="45" t="s">
        <v>257</v>
      </c>
      <c r="E119" s="44" t="s">
        <v>22</v>
      </c>
      <c r="F119" s="74">
        <f>Quantitativo!D93</f>
        <v>254.95000000000005</v>
      </c>
      <c r="G119" s="284"/>
      <c r="H119" s="56">
        <f>G119*F119</f>
        <v>0</v>
      </c>
      <c r="I119" s="46">
        <f t="shared" si="53"/>
        <v>0</v>
      </c>
    </row>
    <row r="120" spans="1:11" ht="60" x14ac:dyDescent="0.2">
      <c r="A120" s="43" t="s">
        <v>265</v>
      </c>
      <c r="B120" s="44" t="s">
        <v>264</v>
      </c>
      <c r="C120" s="44" t="s">
        <v>18</v>
      </c>
      <c r="D120" s="45" t="s">
        <v>263</v>
      </c>
      <c r="E120" s="44" t="s">
        <v>22</v>
      </c>
      <c r="F120" s="74">
        <f>Quantitativo!D94</f>
        <v>254.95000000000005</v>
      </c>
      <c r="G120" s="284"/>
      <c r="H120" s="56">
        <f>G120*F120</f>
        <v>0</v>
      </c>
      <c r="I120" s="46">
        <f t="shared" ref="I120" si="56">H120+H120*$I$11</f>
        <v>0</v>
      </c>
    </row>
    <row r="121" spans="1:11" ht="31.5" customHeight="1" x14ac:dyDescent="0.25">
      <c r="A121" s="137" t="s">
        <v>695</v>
      </c>
      <c r="B121" s="138"/>
      <c r="C121" s="138"/>
      <c r="D121" s="138"/>
      <c r="E121" s="138"/>
      <c r="F121" s="138"/>
      <c r="G121" s="138"/>
      <c r="H121" s="139"/>
      <c r="I121" s="41">
        <f>SUM(I119:I120)</f>
        <v>0</v>
      </c>
    </row>
    <row r="122" spans="1:11" ht="31.5" customHeight="1" x14ac:dyDescent="0.25">
      <c r="A122" s="140" t="s">
        <v>13</v>
      </c>
      <c r="B122" s="141"/>
      <c r="C122" s="141"/>
      <c r="D122" s="141"/>
      <c r="E122" s="141"/>
      <c r="F122" s="141"/>
      <c r="G122" s="141"/>
      <c r="H122" s="141"/>
      <c r="I122" s="130">
        <f>I121+I117</f>
        <v>0</v>
      </c>
    </row>
    <row r="123" spans="1:11" ht="15.75" x14ac:dyDescent="0.2">
      <c r="A123" s="58">
        <v>9</v>
      </c>
      <c r="B123" s="135" t="s">
        <v>92</v>
      </c>
      <c r="C123" s="135"/>
      <c r="D123" s="135"/>
      <c r="E123" s="135"/>
      <c r="F123" s="135"/>
      <c r="G123" s="135"/>
      <c r="H123" s="135"/>
      <c r="I123" s="136"/>
    </row>
    <row r="124" spans="1:11" ht="20.25" x14ac:dyDescent="0.2">
      <c r="A124" s="59" t="s">
        <v>269</v>
      </c>
      <c r="B124" s="142" t="s">
        <v>273</v>
      </c>
      <c r="C124" s="142"/>
      <c r="D124" s="142"/>
      <c r="E124" s="142"/>
      <c r="F124" s="142"/>
      <c r="G124" s="142"/>
      <c r="H124" s="142"/>
      <c r="I124" s="143"/>
      <c r="K124" s="69"/>
    </row>
    <row r="125" spans="1:11" ht="105" x14ac:dyDescent="0.2">
      <c r="A125" s="43" t="s">
        <v>372</v>
      </c>
      <c r="B125" s="44" t="s">
        <v>280</v>
      </c>
      <c r="C125" s="44" t="s">
        <v>18</v>
      </c>
      <c r="D125" s="45" t="s">
        <v>279</v>
      </c>
      <c r="E125" s="44" t="s">
        <v>22</v>
      </c>
      <c r="F125" s="74">
        <f>Quantitativo!D97</f>
        <v>254.95000000000005</v>
      </c>
      <c r="G125" s="283"/>
      <c r="H125" s="49">
        <f>G125*F125</f>
        <v>0</v>
      </c>
      <c r="I125" s="46">
        <f>H125+H125*$I$11</f>
        <v>0</v>
      </c>
      <c r="K125" s="69"/>
    </row>
    <row r="126" spans="1:11" ht="45" x14ac:dyDescent="0.2">
      <c r="A126" s="43" t="s">
        <v>373</v>
      </c>
      <c r="B126" s="44" t="s">
        <v>139</v>
      </c>
      <c r="C126" s="44" t="s">
        <v>18</v>
      </c>
      <c r="D126" s="45" t="s">
        <v>138</v>
      </c>
      <c r="E126" s="44" t="s">
        <v>140</v>
      </c>
      <c r="F126" s="74">
        <f>Quantitativo!D98</f>
        <v>1896.828</v>
      </c>
      <c r="G126" s="284"/>
      <c r="H126" s="56">
        <f t="shared" ref="H126" si="57">G126*F126</f>
        <v>0</v>
      </c>
      <c r="I126" s="46">
        <f t="shared" ref="I126" si="58">H126+H126*$I$11</f>
        <v>0</v>
      </c>
      <c r="K126" s="69"/>
    </row>
    <row r="127" spans="1:11" ht="45" x14ac:dyDescent="0.2">
      <c r="A127" s="43" t="s">
        <v>374</v>
      </c>
      <c r="B127" s="44" t="s">
        <v>283</v>
      </c>
      <c r="C127" s="44" t="s">
        <v>18</v>
      </c>
      <c r="D127" s="71" t="s">
        <v>281</v>
      </c>
      <c r="E127" s="44" t="s">
        <v>22</v>
      </c>
      <c r="F127" s="74">
        <f>Quantitativo!D99</f>
        <v>254.95000000000005</v>
      </c>
      <c r="G127" s="283"/>
      <c r="H127" s="49">
        <f>G127*F127</f>
        <v>0</v>
      </c>
      <c r="I127" s="46">
        <f>H127+H127*$I$11</f>
        <v>0</v>
      </c>
      <c r="K127" s="69"/>
    </row>
    <row r="128" spans="1:11" ht="105" x14ac:dyDescent="0.2">
      <c r="A128" s="43" t="s">
        <v>375</v>
      </c>
      <c r="B128" s="44" t="s">
        <v>286</v>
      </c>
      <c r="C128" s="44" t="s">
        <v>18</v>
      </c>
      <c r="D128" s="71" t="s">
        <v>285</v>
      </c>
      <c r="E128" s="44" t="s">
        <v>22</v>
      </c>
      <c r="F128" s="74">
        <f>Quantitativo!D100</f>
        <v>254.95000000000005</v>
      </c>
      <c r="G128" s="283"/>
      <c r="H128" s="49">
        <f>G128*F128</f>
        <v>0</v>
      </c>
      <c r="I128" s="46">
        <f>H128+H128*$I$11</f>
        <v>0</v>
      </c>
    </row>
    <row r="129" spans="1:9" ht="75" x14ac:dyDescent="0.2">
      <c r="A129" s="43" t="s">
        <v>376</v>
      </c>
      <c r="B129" s="44" t="s">
        <v>292</v>
      </c>
      <c r="C129" s="44" t="s">
        <v>18</v>
      </c>
      <c r="D129" s="71" t="s">
        <v>291</v>
      </c>
      <c r="E129" s="44" t="s">
        <v>23</v>
      </c>
      <c r="F129" s="74">
        <f>Quantitativo!D101</f>
        <v>216.63000000000005</v>
      </c>
      <c r="G129" s="283"/>
      <c r="H129" s="49">
        <f>G129*F129</f>
        <v>0</v>
      </c>
      <c r="I129" s="46">
        <f>H129+H129*$I$11</f>
        <v>0</v>
      </c>
    </row>
    <row r="130" spans="1:9" ht="31.5" customHeight="1" x14ac:dyDescent="0.25">
      <c r="A130" s="137" t="s">
        <v>695</v>
      </c>
      <c r="B130" s="138"/>
      <c r="C130" s="138"/>
      <c r="D130" s="138"/>
      <c r="E130" s="138"/>
      <c r="F130" s="138"/>
      <c r="G130" s="138"/>
      <c r="H130" s="139"/>
      <c r="I130" s="40">
        <f>SUM(I125:I129)</f>
        <v>0</v>
      </c>
    </row>
    <row r="131" spans="1:9" ht="15.75" x14ac:dyDescent="0.2">
      <c r="A131" s="59" t="s">
        <v>270</v>
      </c>
      <c r="B131" s="142" t="s">
        <v>274</v>
      </c>
      <c r="C131" s="142"/>
      <c r="D131" s="142"/>
      <c r="E131" s="142"/>
      <c r="F131" s="142"/>
      <c r="G131" s="142"/>
      <c r="H131" s="142"/>
      <c r="I131" s="143"/>
    </row>
    <row r="132" spans="1:9" ht="105" x14ac:dyDescent="0.2">
      <c r="A132" s="43" t="s">
        <v>377</v>
      </c>
      <c r="B132" s="44" t="s">
        <v>289</v>
      </c>
      <c r="C132" s="44" t="s">
        <v>18</v>
      </c>
      <c r="D132" s="45" t="s">
        <v>287</v>
      </c>
      <c r="E132" s="44" t="s">
        <v>22</v>
      </c>
      <c r="F132" s="74">
        <f>Quantitativo!D103</f>
        <v>330.27</v>
      </c>
      <c r="G132" s="283"/>
      <c r="H132" s="49">
        <f>G132*F132</f>
        <v>0</v>
      </c>
      <c r="I132" s="46">
        <f>H132+H132*$I$11</f>
        <v>0</v>
      </c>
    </row>
    <row r="133" spans="1:9" ht="31.5" customHeight="1" x14ac:dyDescent="0.25">
      <c r="A133" s="137" t="s">
        <v>695</v>
      </c>
      <c r="B133" s="138"/>
      <c r="C133" s="138"/>
      <c r="D133" s="138"/>
      <c r="E133" s="138"/>
      <c r="F133" s="138"/>
      <c r="G133" s="138"/>
      <c r="H133" s="139"/>
      <c r="I133" s="40">
        <f>SUM(I132)</f>
        <v>0</v>
      </c>
    </row>
    <row r="134" spans="1:9" ht="15.75" x14ac:dyDescent="0.2">
      <c r="A134" s="59" t="s">
        <v>271</v>
      </c>
      <c r="B134" s="142" t="s">
        <v>277</v>
      </c>
      <c r="C134" s="142"/>
      <c r="D134" s="142"/>
      <c r="E134" s="142"/>
      <c r="F134" s="142"/>
      <c r="G134" s="142"/>
      <c r="H134" s="142"/>
      <c r="I134" s="143"/>
    </row>
    <row r="135" spans="1:9" ht="30.75" customHeight="1" x14ac:dyDescent="0.2">
      <c r="A135" s="43" t="s">
        <v>378</v>
      </c>
      <c r="B135" s="44" t="s">
        <v>294</v>
      </c>
      <c r="C135" s="44" t="s">
        <v>18</v>
      </c>
      <c r="D135" s="45" t="s">
        <v>293</v>
      </c>
      <c r="E135" s="44" t="s">
        <v>22</v>
      </c>
      <c r="F135" s="74">
        <f>Quantitativo!D105</f>
        <v>5.48</v>
      </c>
      <c r="G135" s="283"/>
      <c r="H135" s="49">
        <f>G135*F135</f>
        <v>0</v>
      </c>
      <c r="I135" s="46">
        <f>H135+H135*$I$11</f>
        <v>0</v>
      </c>
    </row>
    <row r="136" spans="1:9" ht="33.75" customHeight="1" x14ac:dyDescent="0.2">
      <c r="A136" s="43" t="s">
        <v>379</v>
      </c>
      <c r="B136" s="44" t="s">
        <v>296</v>
      </c>
      <c r="C136" s="44" t="s">
        <v>18</v>
      </c>
      <c r="D136" s="45" t="s">
        <v>295</v>
      </c>
      <c r="E136" s="44" t="s">
        <v>22</v>
      </c>
      <c r="F136" s="74">
        <f>Quantitativo!D106</f>
        <v>3.6749999999999998</v>
      </c>
      <c r="G136" s="283"/>
      <c r="H136" s="49">
        <f>G136*F136</f>
        <v>0</v>
      </c>
      <c r="I136" s="46">
        <f>H136+H136*$I$11</f>
        <v>0</v>
      </c>
    </row>
    <row r="137" spans="1:9" ht="29.25" customHeight="1" x14ac:dyDescent="0.25">
      <c r="A137" s="137" t="s">
        <v>695</v>
      </c>
      <c r="B137" s="138"/>
      <c r="C137" s="138"/>
      <c r="D137" s="138"/>
      <c r="E137" s="138"/>
      <c r="F137" s="138"/>
      <c r="G137" s="138"/>
      <c r="H137" s="139"/>
      <c r="I137" s="40">
        <f>SUM(I135:I136)</f>
        <v>0</v>
      </c>
    </row>
    <row r="138" spans="1:9" ht="29.25" customHeight="1" x14ac:dyDescent="0.25">
      <c r="A138" s="140" t="s">
        <v>13</v>
      </c>
      <c r="B138" s="141"/>
      <c r="C138" s="141"/>
      <c r="D138" s="141"/>
      <c r="E138" s="141"/>
      <c r="F138" s="141"/>
      <c r="G138" s="141"/>
      <c r="H138" s="141"/>
      <c r="I138" s="130">
        <f>I137+I133+I130</f>
        <v>0</v>
      </c>
    </row>
    <row r="139" spans="1:9" ht="15.75" x14ac:dyDescent="0.2">
      <c r="A139" s="58">
        <v>10</v>
      </c>
      <c r="B139" s="135" t="s">
        <v>39</v>
      </c>
      <c r="C139" s="135"/>
      <c r="D139" s="135"/>
      <c r="E139" s="135"/>
      <c r="F139" s="135"/>
      <c r="G139" s="135"/>
      <c r="H139" s="135"/>
      <c r="I139" s="136"/>
    </row>
    <row r="140" spans="1:9" ht="15.75" x14ac:dyDescent="0.2">
      <c r="A140" s="59" t="s">
        <v>272</v>
      </c>
      <c r="B140" s="142" t="s">
        <v>371</v>
      </c>
      <c r="C140" s="142"/>
      <c r="D140" s="142"/>
      <c r="E140" s="142"/>
      <c r="F140" s="142"/>
      <c r="G140" s="142"/>
      <c r="H140" s="142"/>
      <c r="I140" s="143"/>
    </row>
    <row r="141" spans="1:9" ht="60" x14ac:dyDescent="0.2">
      <c r="A141" s="43" t="s">
        <v>278</v>
      </c>
      <c r="B141" s="44" t="s">
        <v>303</v>
      </c>
      <c r="C141" s="44" t="s">
        <v>18</v>
      </c>
      <c r="D141" s="45" t="s">
        <v>302</v>
      </c>
      <c r="E141" s="44" t="s">
        <v>22</v>
      </c>
      <c r="F141" s="74">
        <f>Quantitativo!D109</f>
        <v>1434.9770000000015</v>
      </c>
      <c r="G141" s="284"/>
      <c r="H141" s="56">
        <f t="shared" ref="H141" si="59">G141*F141</f>
        <v>0</v>
      </c>
      <c r="I141" s="46">
        <f t="shared" ref="I141" si="60">H141+H141*$I$11</f>
        <v>0</v>
      </c>
    </row>
    <row r="142" spans="1:9" ht="45" x14ac:dyDescent="0.2">
      <c r="A142" s="43" t="s">
        <v>282</v>
      </c>
      <c r="B142" s="44" t="s">
        <v>301</v>
      </c>
      <c r="C142" s="44" t="s">
        <v>18</v>
      </c>
      <c r="D142" s="45" t="s">
        <v>300</v>
      </c>
      <c r="E142" s="44" t="s">
        <v>22</v>
      </c>
      <c r="F142" s="74">
        <f>Quantitativo!D110</f>
        <v>1434.9770000000015</v>
      </c>
      <c r="G142" s="284"/>
      <c r="H142" s="56">
        <f t="shared" ref="H142" si="61">G142*F142</f>
        <v>0</v>
      </c>
      <c r="I142" s="46">
        <f t="shared" ref="I142" si="62">H142+H142*$I$11</f>
        <v>0</v>
      </c>
    </row>
    <row r="143" spans="1:9" ht="45" x14ac:dyDescent="0.2">
      <c r="A143" s="43" t="s">
        <v>284</v>
      </c>
      <c r="B143" s="44" t="s">
        <v>305</v>
      </c>
      <c r="C143" s="44" t="s">
        <v>18</v>
      </c>
      <c r="D143" s="45" t="s">
        <v>304</v>
      </c>
      <c r="E143" s="44" t="s">
        <v>22</v>
      </c>
      <c r="F143" s="74">
        <f>Quantitativo!D111</f>
        <v>1879.4100000000014</v>
      </c>
      <c r="G143" s="284"/>
      <c r="H143" s="56">
        <f t="shared" ref="H143" si="63">G143*F143</f>
        <v>0</v>
      </c>
      <c r="I143" s="46">
        <f t="shared" ref="I143" si="64">H143+H143*$I$11</f>
        <v>0</v>
      </c>
    </row>
    <row r="144" spans="1:9" ht="31.5" customHeight="1" x14ac:dyDescent="0.25">
      <c r="A144" s="137" t="s">
        <v>695</v>
      </c>
      <c r="B144" s="138"/>
      <c r="C144" s="138"/>
      <c r="D144" s="138"/>
      <c r="E144" s="138"/>
      <c r="F144" s="138"/>
      <c r="G144" s="138"/>
      <c r="H144" s="139"/>
      <c r="I144" s="40">
        <f>SUM(I141:I143)</f>
        <v>0</v>
      </c>
    </row>
    <row r="145" spans="1:11" ht="15.75" x14ac:dyDescent="0.2">
      <c r="A145" s="59" t="s">
        <v>275</v>
      </c>
      <c r="B145" s="142" t="s">
        <v>253</v>
      </c>
      <c r="C145" s="142"/>
      <c r="D145" s="142"/>
      <c r="E145" s="142"/>
      <c r="F145" s="142"/>
      <c r="G145" s="142"/>
      <c r="H145" s="142"/>
      <c r="I145" s="143"/>
    </row>
    <row r="146" spans="1:11" ht="60" x14ac:dyDescent="0.2">
      <c r="A146" s="43" t="s">
        <v>288</v>
      </c>
      <c r="B146" s="44" t="s">
        <v>307</v>
      </c>
      <c r="C146" s="44" t="s">
        <v>18</v>
      </c>
      <c r="D146" s="45" t="s">
        <v>306</v>
      </c>
      <c r="E146" s="44" t="s">
        <v>22</v>
      </c>
      <c r="F146" s="74">
        <f>Quantitativo!D113</f>
        <v>254.95000000000005</v>
      </c>
      <c r="G146" s="284"/>
      <c r="H146" s="56">
        <f t="shared" ref="H146" si="65">G146*F146</f>
        <v>0</v>
      </c>
      <c r="I146" s="46">
        <f t="shared" ref="I146" si="66">H146+H146*$I$11</f>
        <v>0</v>
      </c>
    </row>
    <row r="147" spans="1:11" ht="45" x14ac:dyDescent="0.2">
      <c r="A147" s="43" t="s">
        <v>380</v>
      </c>
      <c r="B147" s="44" t="s">
        <v>309</v>
      </c>
      <c r="C147" s="44" t="s">
        <v>18</v>
      </c>
      <c r="D147" s="45" t="s">
        <v>308</v>
      </c>
      <c r="E147" s="44" t="s">
        <v>22</v>
      </c>
      <c r="F147" s="74">
        <f>Quantitativo!D114</f>
        <v>254.95000000000005</v>
      </c>
      <c r="G147" s="284"/>
      <c r="H147" s="56">
        <f t="shared" ref="H147:H148" si="67">G147*F147</f>
        <v>0</v>
      </c>
      <c r="I147" s="46">
        <f t="shared" ref="I147:I148" si="68">H147+H147*$I$11</f>
        <v>0</v>
      </c>
    </row>
    <row r="148" spans="1:11" ht="45" x14ac:dyDescent="0.2">
      <c r="A148" s="43" t="s">
        <v>381</v>
      </c>
      <c r="B148" s="44" t="s">
        <v>311</v>
      </c>
      <c r="C148" s="44" t="s">
        <v>18</v>
      </c>
      <c r="D148" s="45" t="s">
        <v>310</v>
      </c>
      <c r="E148" s="44" t="s">
        <v>22</v>
      </c>
      <c r="F148" s="74">
        <f>Quantitativo!D115</f>
        <v>254.95000000000005</v>
      </c>
      <c r="G148" s="284"/>
      <c r="H148" s="56">
        <f t="shared" si="67"/>
        <v>0</v>
      </c>
      <c r="I148" s="46">
        <f t="shared" si="68"/>
        <v>0</v>
      </c>
    </row>
    <row r="149" spans="1:11" ht="31.5" customHeight="1" x14ac:dyDescent="0.25">
      <c r="A149" s="137" t="s">
        <v>695</v>
      </c>
      <c r="B149" s="138"/>
      <c r="C149" s="138"/>
      <c r="D149" s="138"/>
      <c r="E149" s="138"/>
      <c r="F149" s="138"/>
      <c r="G149" s="138"/>
      <c r="H149" s="139"/>
      <c r="I149" s="40">
        <f>SUM(I146:I148)</f>
        <v>0</v>
      </c>
    </row>
    <row r="150" spans="1:11" ht="15.75" x14ac:dyDescent="0.2">
      <c r="A150" s="59" t="s">
        <v>276</v>
      </c>
      <c r="B150" s="142" t="s">
        <v>92</v>
      </c>
      <c r="C150" s="142"/>
      <c r="D150" s="142"/>
      <c r="E150" s="142"/>
      <c r="F150" s="142"/>
      <c r="G150" s="142"/>
      <c r="H150" s="142"/>
      <c r="I150" s="143"/>
    </row>
    <row r="151" spans="1:11" ht="45" x14ac:dyDescent="0.2">
      <c r="A151" s="43" t="s">
        <v>290</v>
      </c>
      <c r="B151" s="44">
        <v>102491</v>
      </c>
      <c r="C151" s="44" t="s">
        <v>21</v>
      </c>
      <c r="D151" s="45" t="s">
        <v>312</v>
      </c>
      <c r="E151" s="44" t="s">
        <v>22</v>
      </c>
      <c r="F151" s="74">
        <f>Quantitativo!D117</f>
        <v>330.27</v>
      </c>
      <c r="G151" s="284"/>
      <c r="H151" s="56">
        <f t="shared" ref="H151" si="69">G151*F151</f>
        <v>0</v>
      </c>
      <c r="I151" s="46">
        <f t="shared" ref="I151" si="70">H151+H151*$I$11</f>
        <v>0</v>
      </c>
    </row>
    <row r="152" spans="1:11" ht="31.5" customHeight="1" x14ac:dyDescent="0.25">
      <c r="A152" s="137" t="s">
        <v>695</v>
      </c>
      <c r="B152" s="138"/>
      <c r="C152" s="138"/>
      <c r="D152" s="138"/>
      <c r="E152" s="138"/>
      <c r="F152" s="138"/>
      <c r="G152" s="138"/>
      <c r="H152" s="139"/>
      <c r="I152" s="40">
        <f>SUM(I151)</f>
        <v>0</v>
      </c>
    </row>
    <row r="153" spans="1:11" ht="15.75" x14ac:dyDescent="0.2">
      <c r="A153" s="59" t="s">
        <v>382</v>
      </c>
      <c r="B153" s="142" t="s">
        <v>313</v>
      </c>
      <c r="C153" s="142"/>
      <c r="D153" s="142"/>
      <c r="E153" s="142"/>
      <c r="F153" s="142"/>
      <c r="G153" s="142"/>
      <c r="H153" s="142"/>
      <c r="I153" s="143"/>
    </row>
    <row r="154" spans="1:11" ht="45" x14ac:dyDescent="0.2">
      <c r="A154" s="43" t="s">
        <v>383</v>
      </c>
      <c r="B154" s="44" t="s">
        <v>48</v>
      </c>
      <c r="C154" s="44" t="s">
        <v>18</v>
      </c>
      <c r="D154" s="45" t="s">
        <v>47</v>
      </c>
      <c r="E154" s="44" t="s">
        <v>22</v>
      </c>
      <c r="F154" s="74">
        <f>Quantitativo!D119</f>
        <v>49.84</v>
      </c>
      <c r="G154" s="284"/>
      <c r="H154" s="56">
        <f t="shared" ref="H154" si="71">G154*F154</f>
        <v>0</v>
      </c>
      <c r="I154" s="46">
        <f t="shared" ref="I154" si="72">H154+H154*$I$11</f>
        <v>0</v>
      </c>
    </row>
    <row r="155" spans="1:11" ht="45" x14ac:dyDescent="0.2">
      <c r="A155" s="43" t="s">
        <v>399</v>
      </c>
      <c r="B155" s="44" t="s">
        <v>315</v>
      </c>
      <c r="C155" s="44" t="s">
        <v>18</v>
      </c>
      <c r="D155" s="71" t="s">
        <v>314</v>
      </c>
      <c r="E155" s="44" t="s">
        <v>22</v>
      </c>
      <c r="F155" s="74">
        <f>Quantitativo!D120</f>
        <v>23.78</v>
      </c>
      <c r="G155" s="284"/>
      <c r="H155" s="56">
        <f t="shared" ref="H155" si="73">G155*F155</f>
        <v>0</v>
      </c>
      <c r="I155" s="46">
        <f t="shared" ref="I155" si="74">H155+H155*$I$11</f>
        <v>0</v>
      </c>
    </row>
    <row r="156" spans="1:11" ht="45" x14ac:dyDescent="0.2">
      <c r="A156" s="43" t="s">
        <v>400</v>
      </c>
      <c r="B156" s="44" t="s">
        <v>317</v>
      </c>
      <c r="C156" s="44" t="s">
        <v>18</v>
      </c>
      <c r="D156" s="71" t="s">
        <v>316</v>
      </c>
      <c r="E156" s="44" t="s">
        <v>22</v>
      </c>
      <c r="F156" s="74">
        <f>Quantitativo!D121</f>
        <v>78.540000000000006</v>
      </c>
      <c r="G156" s="284"/>
      <c r="H156" s="56">
        <f t="shared" ref="H156" si="75">G156*F156</f>
        <v>0</v>
      </c>
      <c r="I156" s="46">
        <f t="shared" ref="I156" si="76">H156+H156*$I$11</f>
        <v>0</v>
      </c>
    </row>
    <row r="157" spans="1:11" ht="33.75" customHeight="1" x14ac:dyDescent="0.25">
      <c r="A157" s="137" t="s">
        <v>695</v>
      </c>
      <c r="B157" s="138"/>
      <c r="C157" s="138"/>
      <c r="D157" s="138"/>
      <c r="E157" s="138"/>
      <c r="F157" s="138"/>
      <c r="G157" s="138"/>
      <c r="H157" s="139"/>
      <c r="I157" s="40">
        <f>SUM(I154:I156)</f>
        <v>0</v>
      </c>
    </row>
    <row r="158" spans="1:11" ht="33.75" customHeight="1" x14ac:dyDescent="0.25">
      <c r="A158" s="140" t="s">
        <v>13</v>
      </c>
      <c r="B158" s="141"/>
      <c r="C158" s="141"/>
      <c r="D158" s="141"/>
      <c r="E158" s="141"/>
      <c r="F158" s="141"/>
      <c r="G158" s="141"/>
      <c r="H158" s="141"/>
      <c r="I158" s="130">
        <f>I157+I152+I149+I144</f>
        <v>0</v>
      </c>
    </row>
    <row r="159" spans="1:11" ht="15.75" x14ac:dyDescent="0.2">
      <c r="A159" s="58">
        <v>11</v>
      </c>
      <c r="B159" s="135" t="s">
        <v>93</v>
      </c>
      <c r="C159" s="135"/>
      <c r="D159" s="135"/>
      <c r="E159" s="135"/>
      <c r="F159" s="135"/>
      <c r="G159" s="135"/>
      <c r="H159" s="135"/>
      <c r="I159" s="136"/>
    </row>
    <row r="160" spans="1:11" ht="20.25" x14ac:dyDescent="0.2">
      <c r="A160" s="59" t="s">
        <v>297</v>
      </c>
      <c r="B160" s="142" t="s">
        <v>541</v>
      </c>
      <c r="C160" s="142"/>
      <c r="D160" s="142"/>
      <c r="E160" s="142"/>
      <c r="F160" s="142"/>
      <c r="G160" s="142"/>
      <c r="H160" s="142"/>
      <c r="I160" s="143"/>
      <c r="K160" s="123"/>
    </row>
    <row r="161" spans="1:11" ht="75" x14ac:dyDescent="0.2">
      <c r="A161" s="43" t="s">
        <v>542</v>
      </c>
      <c r="B161" s="44" t="s">
        <v>544</v>
      </c>
      <c r="C161" s="44" t="s">
        <v>18</v>
      </c>
      <c r="D161" s="45" t="s">
        <v>543</v>
      </c>
      <c r="E161" s="44" t="s">
        <v>2</v>
      </c>
      <c r="F161" s="74">
        <f>Quantitativo!D124</f>
        <v>2</v>
      </c>
      <c r="G161" s="284"/>
      <c r="H161" s="56">
        <f t="shared" ref="H161:H216" si="77">G161*F161</f>
        <v>0</v>
      </c>
      <c r="I161" s="46">
        <f t="shared" ref="I161:I216" si="78">H161+H161*$I$11</f>
        <v>0</v>
      </c>
      <c r="K161" s="123"/>
    </row>
    <row r="162" spans="1:11" ht="90" x14ac:dyDescent="0.2">
      <c r="A162" s="43" t="s">
        <v>603</v>
      </c>
      <c r="B162" s="44" t="s">
        <v>668</v>
      </c>
      <c r="C162" s="44" t="s">
        <v>18</v>
      </c>
      <c r="D162" s="45" t="s">
        <v>663</v>
      </c>
      <c r="E162" s="44" t="s">
        <v>2</v>
      </c>
      <c r="F162" s="74">
        <f>Quantitativo!D125</f>
        <v>1</v>
      </c>
      <c r="G162" s="284"/>
      <c r="H162" s="56">
        <f t="shared" ref="H162" si="79">G162*F162</f>
        <v>0</v>
      </c>
      <c r="I162" s="46">
        <f t="shared" ref="I162" si="80">H162+H162*$I$11</f>
        <v>0</v>
      </c>
    </row>
    <row r="163" spans="1:11" ht="45" x14ac:dyDescent="0.2">
      <c r="A163" s="43" t="s">
        <v>605</v>
      </c>
      <c r="B163" s="44">
        <v>65</v>
      </c>
      <c r="C163" s="65" t="s">
        <v>224</v>
      </c>
      <c r="D163" s="45" t="s">
        <v>604</v>
      </c>
      <c r="E163" s="44" t="s">
        <v>2</v>
      </c>
      <c r="F163" s="74">
        <f>Quantitativo!D126</f>
        <v>2</v>
      </c>
      <c r="G163" s="284"/>
      <c r="H163" s="56">
        <f t="shared" ref="H163" si="81">G163*F163</f>
        <v>0</v>
      </c>
      <c r="I163" s="46">
        <f t="shared" ref="I163" si="82">H163+H163*$I$11</f>
        <v>0</v>
      </c>
    </row>
    <row r="164" spans="1:11" ht="45" x14ac:dyDescent="0.2">
      <c r="A164" s="43" t="s">
        <v>608</v>
      </c>
      <c r="B164" s="44">
        <v>112</v>
      </c>
      <c r="C164" s="65" t="s">
        <v>224</v>
      </c>
      <c r="D164" s="45" t="s">
        <v>606</v>
      </c>
      <c r="E164" s="44" t="s">
        <v>2</v>
      </c>
      <c r="F164" s="74">
        <f>Quantitativo!D127</f>
        <v>14</v>
      </c>
      <c r="G164" s="284"/>
      <c r="H164" s="56">
        <f t="shared" ref="H164" si="83">G164*F164</f>
        <v>0</v>
      </c>
      <c r="I164" s="46">
        <f t="shared" ref="I164" si="84">H164+H164*$I$11</f>
        <v>0</v>
      </c>
    </row>
    <row r="165" spans="1:11" ht="45" x14ac:dyDescent="0.2">
      <c r="A165" s="43" t="s">
        <v>610</v>
      </c>
      <c r="B165" s="44">
        <v>818</v>
      </c>
      <c r="C165" s="65" t="s">
        <v>224</v>
      </c>
      <c r="D165" s="45" t="s">
        <v>607</v>
      </c>
      <c r="E165" s="44" t="s">
        <v>2</v>
      </c>
      <c r="F165" s="74">
        <f>Quantitativo!D128</f>
        <v>2</v>
      </c>
      <c r="G165" s="284"/>
      <c r="H165" s="56">
        <f t="shared" ref="H165" si="85">G165*F165</f>
        <v>0</v>
      </c>
      <c r="I165" s="46">
        <f t="shared" ref="I165" si="86">H165+H165*$I$11</f>
        <v>0</v>
      </c>
    </row>
    <row r="166" spans="1:11" ht="30" x14ac:dyDescent="0.2">
      <c r="A166" s="43" t="s">
        <v>612</v>
      </c>
      <c r="B166" s="44">
        <v>1956</v>
      </c>
      <c r="C166" s="65" t="s">
        <v>224</v>
      </c>
      <c r="D166" s="45" t="s">
        <v>609</v>
      </c>
      <c r="E166" s="44" t="s">
        <v>2</v>
      </c>
      <c r="F166" s="74">
        <f>Quantitativo!D129</f>
        <v>7</v>
      </c>
      <c r="G166" s="284"/>
      <c r="H166" s="56">
        <f t="shared" ref="H166" si="87">G166*F166</f>
        <v>0</v>
      </c>
      <c r="I166" s="46">
        <f t="shared" ref="I166" si="88">H166+H166*$I$11</f>
        <v>0</v>
      </c>
    </row>
    <row r="167" spans="1:11" ht="30" x14ac:dyDescent="0.2">
      <c r="A167" s="43" t="s">
        <v>614</v>
      </c>
      <c r="B167" s="44">
        <v>1959</v>
      </c>
      <c r="C167" s="65" t="s">
        <v>224</v>
      </c>
      <c r="D167" s="45" t="s">
        <v>611</v>
      </c>
      <c r="E167" s="44" t="s">
        <v>2</v>
      </c>
      <c r="F167" s="74">
        <f>Quantitativo!D130</f>
        <v>6</v>
      </c>
      <c r="G167" s="284"/>
      <c r="H167" s="56">
        <f t="shared" ref="H167" si="89">G167*F167</f>
        <v>0</v>
      </c>
      <c r="I167" s="46">
        <f t="shared" ref="I167" si="90">H167+H167*$I$11</f>
        <v>0</v>
      </c>
    </row>
    <row r="168" spans="1:11" ht="30" x14ac:dyDescent="0.2">
      <c r="A168" s="43" t="s">
        <v>616</v>
      </c>
      <c r="B168" s="44">
        <v>3542</v>
      </c>
      <c r="C168" s="65" t="s">
        <v>224</v>
      </c>
      <c r="D168" s="45" t="s">
        <v>613</v>
      </c>
      <c r="E168" s="44" t="s">
        <v>2</v>
      </c>
      <c r="F168" s="74">
        <f>Quantitativo!D131</f>
        <v>8</v>
      </c>
      <c r="G168" s="284"/>
      <c r="H168" s="56">
        <f t="shared" ref="H168" si="91">G168*F168</f>
        <v>0</v>
      </c>
      <c r="I168" s="46">
        <f t="shared" ref="I168" si="92">H168+H168*$I$11</f>
        <v>0</v>
      </c>
    </row>
    <row r="169" spans="1:11" ht="30" x14ac:dyDescent="0.2">
      <c r="A169" s="43" t="s">
        <v>618</v>
      </c>
      <c r="B169" s="44">
        <v>3529</v>
      </c>
      <c r="C169" s="65" t="s">
        <v>224</v>
      </c>
      <c r="D169" s="45" t="s">
        <v>615</v>
      </c>
      <c r="E169" s="44" t="s">
        <v>2</v>
      </c>
      <c r="F169" s="74">
        <f>Quantitativo!D132</f>
        <v>6</v>
      </c>
      <c r="G169" s="284"/>
      <c r="H169" s="56">
        <f t="shared" ref="H169" si="93">G169*F169</f>
        <v>0</v>
      </c>
      <c r="I169" s="46">
        <f t="shared" ref="I169" si="94">H169+H169*$I$11</f>
        <v>0</v>
      </c>
    </row>
    <row r="170" spans="1:11" ht="30" x14ac:dyDescent="0.2">
      <c r="A170" s="43" t="s">
        <v>619</v>
      </c>
      <c r="B170" s="44">
        <v>3540</v>
      </c>
      <c r="C170" s="65" t="s">
        <v>224</v>
      </c>
      <c r="D170" s="45" t="s">
        <v>617</v>
      </c>
      <c r="E170" s="44" t="s">
        <v>2</v>
      </c>
      <c r="F170" s="74">
        <f>Quantitativo!D133</f>
        <v>8</v>
      </c>
      <c r="G170" s="284"/>
      <c r="H170" s="56">
        <f t="shared" ref="H170" si="95">G170*F170</f>
        <v>0</v>
      </c>
      <c r="I170" s="46">
        <f t="shared" ref="I170" si="96">H170+H170*$I$11</f>
        <v>0</v>
      </c>
    </row>
    <row r="171" spans="1:11" ht="45" x14ac:dyDescent="0.2">
      <c r="A171" s="43" t="s">
        <v>622</v>
      </c>
      <c r="B171" s="44" t="s">
        <v>621</v>
      </c>
      <c r="C171" s="44" t="s">
        <v>18</v>
      </c>
      <c r="D171" s="45" t="s">
        <v>620</v>
      </c>
      <c r="E171" s="44" t="s">
        <v>23</v>
      </c>
      <c r="F171" s="74">
        <f>Quantitativo!D134</f>
        <v>61.790000000000006</v>
      </c>
      <c r="G171" s="284"/>
      <c r="H171" s="56">
        <f t="shared" ref="H171" si="97">G171*F171</f>
        <v>0</v>
      </c>
      <c r="I171" s="46">
        <f t="shared" ref="I171" si="98">H171+H171*$I$11</f>
        <v>0</v>
      </c>
    </row>
    <row r="172" spans="1:11" ht="45" x14ac:dyDescent="0.2">
      <c r="A172" s="43" t="s">
        <v>625</v>
      </c>
      <c r="B172" s="44" t="s">
        <v>624</v>
      </c>
      <c r="C172" s="44" t="s">
        <v>18</v>
      </c>
      <c r="D172" s="45" t="s">
        <v>623</v>
      </c>
      <c r="E172" s="44" t="s">
        <v>23</v>
      </c>
      <c r="F172" s="74">
        <f>Quantitativo!D135</f>
        <v>22.21</v>
      </c>
      <c r="G172" s="284"/>
      <c r="H172" s="56">
        <f t="shared" ref="H172" si="99">G172*F172</f>
        <v>0</v>
      </c>
      <c r="I172" s="46">
        <f t="shared" ref="I172" si="100">H172+H172*$I$11</f>
        <v>0</v>
      </c>
    </row>
    <row r="173" spans="1:11" ht="45" x14ac:dyDescent="0.2">
      <c r="A173" s="43" t="s">
        <v>628</v>
      </c>
      <c r="B173" s="44" t="s">
        <v>627</v>
      </c>
      <c r="C173" s="44" t="s">
        <v>18</v>
      </c>
      <c r="D173" s="45" t="s">
        <v>626</v>
      </c>
      <c r="E173" s="44" t="s">
        <v>23</v>
      </c>
      <c r="F173" s="74">
        <f>Quantitativo!D136</f>
        <v>32.31</v>
      </c>
      <c r="G173" s="284"/>
      <c r="H173" s="56">
        <f t="shared" ref="H173" si="101">G173*F173</f>
        <v>0</v>
      </c>
      <c r="I173" s="46">
        <f t="shared" ref="I173" si="102">H173+H173*$I$11</f>
        <v>0</v>
      </c>
    </row>
    <row r="174" spans="1:11" ht="30" customHeight="1" x14ac:dyDescent="0.2">
      <c r="A174" s="43" t="s">
        <v>630</v>
      </c>
      <c r="B174" s="44">
        <v>7142</v>
      </c>
      <c r="C174" s="65" t="s">
        <v>224</v>
      </c>
      <c r="D174" s="45" t="s">
        <v>629</v>
      </c>
      <c r="E174" s="44" t="s">
        <v>2</v>
      </c>
      <c r="F174" s="74">
        <f>Quantitativo!D137</f>
        <v>3</v>
      </c>
      <c r="G174" s="284"/>
      <c r="H174" s="56">
        <f t="shared" ref="H174" si="103">G174*F174</f>
        <v>0</v>
      </c>
      <c r="I174" s="46">
        <f t="shared" ref="I174" si="104">H174+H174*$I$11</f>
        <v>0</v>
      </c>
    </row>
    <row r="175" spans="1:11" ht="30" customHeight="1" x14ac:dyDescent="0.2">
      <c r="A175" s="43" t="s">
        <v>631</v>
      </c>
      <c r="B175" s="44">
        <v>7108</v>
      </c>
      <c r="C175" s="65" t="s">
        <v>224</v>
      </c>
      <c r="D175" s="45" t="s">
        <v>633</v>
      </c>
      <c r="E175" s="44" t="s">
        <v>2</v>
      </c>
      <c r="F175" s="74">
        <f>Quantitativo!D138</f>
        <v>1</v>
      </c>
      <c r="G175" s="284"/>
      <c r="H175" s="56">
        <f t="shared" ref="H175:H176" si="105">G175*F175</f>
        <v>0</v>
      </c>
      <c r="I175" s="46">
        <f t="shared" ref="I175:I176" si="106">H175+H175*$I$11</f>
        <v>0</v>
      </c>
    </row>
    <row r="176" spans="1:11" ht="30" customHeight="1" x14ac:dyDescent="0.2">
      <c r="A176" s="43" t="s">
        <v>634</v>
      </c>
      <c r="B176" s="44">
        <v>7129</v>
      </c>
      <c r="C176" s="65" t="s">
        <v>224</v>
      </c>
      <c r="D176" s="45" t="s">
        <v>632</v>
      </c>
      <c r="E176" s="44" t="s">
        <v>2</v>
      </c>
      <c r="F176" s="74">
        <f>Quantitativo!D139</f>
        <v>2</v>
      </c>
      <c r="G176" s="284"/>
      <c r="H176" s="56">
        <f t="shared" si="105"/>
        <v>0</v>
      </c>
      <c r="I176" s="46">
        <f t="shared" si="106"/>
        <v>0</v>
      </c>
    </row>
    <row r="177" spans="1:9" ht="30" x14ac:dyDescent="0.2">
      <c r="A177" s="43" t="s">
        <v>635</v>
      </c>
      <c r="B177" s="44">
        <v>9906</v>
      </c>
      <c r="C177" s="65" t="s">
        <v>224</v>
      </c>
      <c r="D177" s="45" t="s">
        <v>636</v>
      </c>
      <c r="E177" s="44" t="s">
        <v>2</v>
      </c>
      <c r="F177" s="74">
        <f>Quantitativo!D140</f>
        <v>3</v>
      </c>
      <c r="G177" s="284"/>
      <c r="H177" s="56">
        <f t="shared" ref="H177:H178" si="107">G177*F177</f>
        <v>0</v>
      </c>
      <c r="I177" s="46">
        <f t="shared" ref="I177:I178" si="108">H177+H177*$I$11</f>
        <v>0</v>
      </c>
    </row>
    <row r="178" spans="1:9" ht="30" x14ac:dyDescent="0.2">
      <c r="A178" s="43" t="s">
        <v>639</v>
      </c>
      <c r="B178" s="44">
        <v>9897</v>
      </c>
      <c r="C178" s="65" t="s">
        <v>224</v>
      </c>
      <c r="D178" s="45" t="s">
        <v>637</v>
      </c>
      <c r="E178" s="44" t="s">
        <v>2</v>
      </c>
      <c r="F178" s="74">
        <f>Quantitativo!D141</f>
        <v>3</v>
      </c>
      <c r="G178" s="284"/>
      <c r="H178" s="56">
        <f t="shared" si="107"/>
        <v>0</v>
      </c>
      <c r="I178" s="46">
        <f t="shared" si="108"/>
        <v>0</v>
      </c>
    </row>
    <row r="179" spans="1:9" ht="45" x14ac:dyDescent="0.2">
      <c r="A179" s="43" t="s">
        <v>640</v>
      </c>
      <c r="B179" s="44">
        <v>3515</v>
      </c>
      <c r="C179" s="65" t="s">
        <v>224</v>
      </c>
      <c r="D179" s="45" t="s">
        <v>638</v>
      </c>
      <c r="E179" s="44" t="s">
        <v>2</v>
      </c>
      <c r="F179" s="74">
        <f>Quantitativo!D142</f>
        <v>5</v>
      </c>
      <c r="G179" s="284"/>
      <c r="H179" s="56">
        <f t="shared" ref="H179" si="109">G179*F179</f>
        <v>0</v>
      </c>
      <c r="I179" s="46">
        <f t="shared" ref="I179" si="110">H179+H179*$I$11</f>
        <v>0</v>
      </c>
    </row>
    <row r="180" spans="1:9" ht="45" x14ac:dyDescent="0.2">
      <c r="A180" s="43" t="s">
        <v>642</v>
      </c>
      <c r="B180" s="44">
        <v>3524</v>
      </c>
      <c r="C180" s="65" t="s">
        <v>224</v>
      </c>
      <c r="D180" s="45" t="s">
        <v>641</v>
      </c>
      <c r="E180" s="44" t="s">
        <v>2</v>
      </c>
      <c r="F180" s="74">
        <f>Quantitativo!D143</f>
        <v>1</v>
      </c>
      <c r="G180" s="284"/>
      <c r="H180" s="56">
        <f t="shared" ref="H180" si="111">G180*F180</f>
        <v>0</v>
      </c>
      <c r="I180" s="46">
        <f t="shared" ref="I180" si="112">H180+H180*$I$11</f>
        <v>0</v>
      </c>
    </row>
    <row r="181" spans="1:9" ht="45" x14ac:dyDescent="0.2">
      <c r="A181" s="43" t="s">
        <v>645</v>
      </c>
      <c r="B181" s="44">
        <v>20147</v>
      </c>
      <c r="C181" s="65" t="s">
        <v>224</v>
      </c>
      <c r="D181" s="45" t="s">
        <v>643</v>
      </c>
      <c r="E181" s="44" t="s">
        <v>2</v>
      </c>
      <c r="F181" s="74">
        <f>Quantitativo!D144</f>
        <v>4</v>
      </c>
      <c r="G181" s="284"/>
      <c r="H181" s="56">
        <f t="shared" ref="H181" si="113">G181*F181</f>
        <v>0</v>
      </c>
      <c r="I181" s="46">
        <f t="shared" ref="I181" si="114">H181+H181*$I$11</f>
        <v>0</v>
      </c>
    </row>
    <row r="182" spans="1:9" ht="45" x14ac:dyDescent="0.2">
      <c r="A182" s="43" t="s">
        <v>647</v>
      </c>
      <c r="B182" s="44">
        <v>7121</v>
      </c>
      <c r="C182" s="65" t="s">
        <v>224</v>
      </c>
      <c r="D182" s="45" t="s">
        <v>644</v>
      </c>
      <c r="E182" s="44" t="s">
        <v>2</v>
      </c>
      <c r="F182" s="74">
        <f>Quantitativo!D145</f>
        <v>3</v>
      </c>
      <c r="G182" s="284"/>
      <c r="H182" s="56">
        <f t="shared" ref="H182" si="115">G182*F182</f>
        <v>0</v>
      </c>
      <c r="I182" s="46">
        <f t="shared" ref="I182" si="116">H182+H182*$I$11</f>
        <v>0</v>
      </c>
    </row>
    <row r="183" spans="1:9" ht="45" x14ac:dyDescent="0.2">
      <c r="A183" s="43" t="s">
        <v>649</v>
      </c>
      <c r="B183" s="44">
        <v>7122</v>
      </c>
      <c r="C183" s="65" t="s">
        <v>224</v>
      </c>
      <c r="D183" s="45" t="s">
        <v>646</v>
      </c>
      <c r="E183" s="44" t="s">
        <v>2</v>
      </c>
      <c r="F183" s="74">
        <f>Quantitativo!D146</f>
        <v>1</v>
      </c>
      <c r="G183" s="284"/>
      <c r="H183" s="56">
        <f t="shared" ref="H183" si="117">G183*F183</f>
        <v>0</v>
      </c>
      <c r="I183" s="46">
        <f t="shared" ref="I183" si="118">H183+H183*$I$11</f>
        <v>0</v>
      </c>
    </row>
    <row r="184" spans="1:9" ht="45" x14ac:dyDescent="0.2">
      <c r="A184" s="43" t="s">
        <v>651</v>
      </c>
      <c r="B184" s="44">
        <v>816</v>
      </c>
      <c r="C184" s="65" t="s">
        <v>224</v>
      </c>
      <c r="D184" s="45" t="s">
        <v>648</v>
      </c>
      <c r="E184" s="44" t="s">
        <v>2</v>
      </c>
      <c r="F184" s="74">
        <f>Quantitativo!D147</f>
        <v>1</v>
      </c>
      <c r="G184" s="284"/>
      <c r="H184" s="56">
        <f t="shared" ref="H184" si="119">G184*F184</f>
        <v>0</v>
      </c>
      <c r="I184" s="46">
        <f t="shared" ref="I184" si="120">H184+H184*$I$11</f>
        <v>0</v>
      </c>
    </row>
    <row r="185" spans="1:9" ht="30" x14ac:dyDescent="0.2">
      <c r="A185" s="43" t="s">
        <v>654</v>
      </c>
      <c r="B185" s="44">
        <v>1925</v>
      </c>
      <c r="C185" s="65" t="s">
        <v>224</v>
      </c>
      <c r="D185" s="45" t="s">
        <v>650</v>
      </c>
      <c r="E185" s="44" t="s">
        <v>2</v>
      </c>
      <c r="F185" s="74">
        <f>Quantitativo!D148</f>
        <v>3</v>
      </c>
      <c r="G185" s="284"/>
      <c r="H185" s="56">
        <f t="shared" ref="H185" si="121">G185*F185</f>
        <v>0</v>
      </c>
      <c r="I185" s="46">
        <f t="shared" ref="I185" si="122">H185+H185*$I$11</f>
        <v>0</v>
      </c>
    </row>
    <row r="186" spans="1:9" ht="45" x14ac:dyDescent="0.2">
      <c r="A186" s="43" t="s">
        <v>656</v>
      </c>
      <c r="B186" s="44" t="s">
        <v>653</v>
      </c>
      <c r="C186" s="65" t="s">
        <v>18</v>
      </c>
      <c r="D186" s="45" t="s">
        <v>652</v>
      </c>
      <c r="E186" s="44" t="s">
        <v>23</v>
      </c>
      <c r="F186" s="74">
        <f>Quantitativo!D149</f>
        <v>7.93</v>
      </c>
      <c r="G186" s="284"/>
      <c r="H186" s="56">
        <f t="shared" ref="H186" si="123">G186*F186</f>
        <v>0</v>
      </c>
      <c r="I186" s="46">
        <f t="shared" ref="I186" si="124">H186+H186*$I$11</f>
        <v>0</v>
      </c>
    </row>
    <row r="187" spans="1:9" ht="30" x14ac:dyDescent="0.2">
      <c r="A187" s="43" t="s">
        <v>664</v>
      </c>
      <c r="B187" s="44">
        <v>7143</v>
      </c>
      <c r="C187" s="65" t="s">
        <v>224</v>
      </c>
      <c r="D187" s="45" t="s">
        <v>655</v>
      </c>
      <c r="E187" s="44" t="s">
        <v>2</v>
      </c>
      <c r="F187" s="74">
        <f>Quantitativo!D150</f>
        <v>2</v>
      </c>
      <c r="G187" s="284"/>
      <c r="H187" s="56">
        <f t="shared" ref="H187" si="125">G187*F187</f>
        <v>0</v>
      </c>
      <c r="I187" s="46">
        <f t="shared" ref="I187" si="126">H187+H187*$I$11</f>
        <v>0</v>
      </c>
    </row>
    <row r="188" spans="1:9" ht="45" x14ac:dyDescent="0.2">
      <c r="A188" s="43" t="s">
        <v>665</v>
      </c>
      <c r="B188" s="44" t="s">
        <v>673</v>
      </c>
      <c r="C188" s="65" t="s">
        <v>18</v>
      </c>
      <c r="D188" s="45" t="s">
        <v>672</v>
      </c>
      <c r="E188" s="44" t="s">
        <v>23</v>
      </c>
      <c r="F188" s="74">
        <f>Quantitativo!D151</f>
        <v>0.28000000000000003</v>
      </c>
      <c r="G188" s="284"/>
      <c r="H188" s="56">
        <f t="shared" ref="H188" si="127">G188*F188</f>
        <v>0</v>
      </c>
      <c r="I188" s="46">
        <f t="shared" ref="I188" si="128">H188+H188*$I$11</f>
        <v>0</v>
      </c>
    </row>
    <row r="189" spans="1:9" ht="30" x14ac:dyDescent="0.2">
      <c r="A189" s="43" t="s">
        <v>666</v>
      </c>
      <c r="B189" s="125">
        <v>3861</v>
      </c>
      <c r="C189" s="65" t="s">
        <v>224</v>
      </c>
      <c r="D189" s="71" t="s">
        <v>674</v>
      </c>
      <c r="E189" s="44" t="s">
        <v>2</v>
      </c>
      <c r="F189" s="74">
        <f>Quantitativo!D152</f>
        <v>1</v>
      </c>
      <c r="G189" s="285"/>
      <c r="H189" s="56">
        <f t="shared" ref="H189" si="129">G189*F189</f>
        <v>0</v>
      </c>
      <c r="I189" s="46">
        <f t="shared" ref="I189" si="130">H189+H189*$I$11</f>
        <v>0</v>
      </c>
    </row>
    <row r="190" spans="1:9" ht="30" x14ac:dyDescent="0.2">
      <c r="A190" s="43" t="s">
        <v>667</v>
      </c>
      <c r="B190" s="125">
        <v>7138</v>
      </c>
      <c r="C190" s="65" t="s">
        <v>224</v>
      </c>
      <c r="D190" s="71" t="s">
        <v>675</v>
      </c>
      <c r="E190" s="44" t="s">
        <v>2</v>
      </c>
      <c r="F190" s="74">
        <f>Quantitativo!D153</f>
        <v>3</v>
      </c>
      <c r="G190" s="285"/>
      <c r="H190" s="56">
        <f t="shared" ref="H190" si="131">G190*F190</f>
        <v>0</v>
      </c>
      <c r="I190" s="46">
        <f t="shared" ref="I190" si="132">H190+H190*$I$11</f>
        <v>0</v>
      </c>
    </row>
    <row r="191" spans="1:9" ht="30" x14ac:dyDescent="0.2">
      <c r="A191" s="43" t="s">
        <v>683</v>
      </c>
      <c r="B191" s="125">
        <v>1955</v>
      </c>
      <c r="C191" s="65" t="s">
        <v>224</v>
      </c>
      <c r="D191" s="71" t="s">
        <v>684</v>
      </c>
      <c r="E191" s="44" t="s">
        <v>2</v>
      </c>
      <c r="F191" s="74">
        <f>Quantitativo!D154</f>
        <v>5</v>
      </c>
      <c r="G191" s="285"/>
      <c r="H191" s="56">
        <f t="shared" ref="H191" si="133">G191*F191</f>
        <v>0</v>
      </c>
      <c r="I191" s="46">
        <f t="shared" ref="I191" si="134">H191+H191*$I$11</f>
        <v>0</v>
      </c>
    </row>
    <row r="192" spans="1:9" ht="35.25" customHeight="1" x14ac:dyDescent="0.25">
      <c r="A192" s="137" t="s">
        <v>695</v>
      </c>
      <c r="B192" s="138"/>
      <c r="C192" s="138"/>
      <c r="D192" s="138"/>
      <c r="E192" s="138"/>
      <c r="F192" s="138"/>
      <c r="G192" s="138"/>
      <c r="H192" s="139"/>
      <c r="I192" s="40">
        <f>SUM(I161:I191)</f>
        <v>0</v>
      </c>
    </row>
    <row r="193" spans="1:9" ht="15.75" x14ac:dyDescent="0.2">
      <c r="A193" s="59" t="s">
        <v>298</v>
      </c>
      <c r="B193" s="142" t="s">
        <v>545</v>
      </c>
      <c r="C193" s="142"/>
      <c r="D193" s="142"/>
      <c r="E193" s="142"/>
      <c r="F193" s="142"/>
      <c r="G193" s="142"/>
      <c r="H193" s="142"/>
      <c r="I193" s="143"/>
    </row>
    <row r="194" spans="1:9" ht="45" x14ac:dyDescent="0.2">
      <c r="A194" s="43" t="s">
        <v>696</v>
      </c>
      <c r="B194" s="44" t="s">
        <v>751</v>
      </c>
      <c r="C194" s="44" t="s">
        <v>700</v>
      </c>
      <c r="D194" s="45" t="s">
        <v>699</v>
      </c>
      <c r="E194" s="44" t="s">
        <v>2</v>
      </c>
      <c r="F194" s="74">
        <f>Quantitativo!D156</f>
        <v>1</v>
      </c>
      <c r="G194" s="284"/>
      <c r="H194" s="56">
        <f t="shared" si="77"/>
        <v>0</v>
      </c>
      <c r="I194" s="46">
        <f t="shared" si="78"/>
        <v>0</v>
      </c>
    </row>
    <row r="195" spans="1:9" ht="30" x14ac:dyDescent="0.2">
      <c r="A195" s="43" t="s">
        <v>698</v>
      </c>
      <c r="B195" s="44" t="s">
        <v>752</v>
      </c>
      <c r="C195" s="44" t="s">
        <v>700</v>
      </c>
      <c r="D195" s="45" t="s">
        <v>701</v>
      </c>
      <c r="E195" s="44" t="s">
        <v>2</v>
      </c>
      <c r="F195" s="74">
        <f>Quantitativo!D157</f>
        <v>3</v>
      </c>
      <c r="G195" s="284"/>
      <c r="H195" s="56">
        <f t="shared" ref="H195" si="135">G195*F195</f>
        <v>0</v>
      </c>
      <c r="I195" s="46">
        <f t="shared" ref="I195" si="136">H195+H195*$I$11</f>
        <v>0</v>
      </c>
    </row>
    <row r="196" spans="1:9" ht="120" x14ac:dyDescent="0.2">
      <c r="A196" s="43" t="s">
        <v>702</v>
      </c>
      <c r="B196" s="44" t="s">
        <v>704</v>
      </c>
      <c r="C196" s="65" t="s">
        <v>18</v>
      </c>
      <c r="D196" s="45" t="s">
        <v>703</v>
      </c>
      <c r="E196" s="44" t="s">
        <v>2</v>
      </c>
      <c r="F196" s="74">
        <f>Quantitativo!D158</f>
        <v>7</v>
      </c>
      <c r="G196" s="284"/>
      <c r="H196" s="56">
        <f t="shared" ref="H196" si="137">G196*F196</f>
        <v>0</v>
      </c>
      <c r="I196" s="46">
        <f t="shared" ref="I196" si="138">H196+H196*$I$11</f>
        <v>0</v>
      </c>
    </row>
    <row r="197" spans="1:9" ht="30" x14ac:dyDescent="0.2">
      <c r="A197" s="43" t="s">
        <v>707</v>
      </c>
      <c r="B197" s="44" t="s">
        <v>709</v>
      </c>
      <c r="C197" s="65" t="s">
        <v>18</v>
      </c>
      <c r="D197" s="45" t="s">
        <v>708</v>
      </c>
      <c r="E197" s="44" t="s">
        <v>2</v>
      </c>
      <c r="F197" s="74">
        <f>Quantitativo!D159</f>
        <v>7</v>
      </c>
      <c r="G197" s="284"/>
      <c r="H197" s="56">
        <f t="shared" ref="H197" si="139">G197*F197</f>
        <v>0</v>
      </c>
      <c r="I197" s="46">
        <f t="shared" ref="I197" si="140">H197+H197*$I$11</f>
        <v>0</v>
      </c>
    </row>
    <row r="198" spans="1:9" ht="30" x14ac:dyDescent="0.2">
      <c r="A198" s="43" t="s">
        <v>711</v>
      </c>
      <c r="B198" s="44">
        <v>10765</v>
      </c>
      <c r="C198" s="65" t="s">
        <v>224</v>
      </c>
      <c r="D198" s="45" t="s">
        <v>712</v>
      </c>
      <c r="E198" s="44" t="s">
        <v>2</v>
      </c>
      <c r="F198" s="74">
        <f>Quantitativo!D160</f>
        <v>2</v>
      </c>
      <c r="G198" s="284"/>
      <c r="H198" s="56">
        <f t="shared" ref="H198" si="141">G198*F198</f>
        <v>0</v>
      </c>
      <c r="I198" s="46">
        <f t="shared" ref="I198" si="142">H198+H198*$I$11</f>
        <v>0</v>
      </c>
    </row>
    <row r="199" spans="1:9" ht="30" x14ac:dyDescent="0.2">
      <c r="A199" s="43" t="s">
        <v>713</v>
      </c>
      <c r="B199" s="44">
        <v>1966</v>
      </c>
      <c r="C199" s="65" t="s">
        <v>224</v>
      </c>
      <c r="D199" s="45" t="s">
        <v>714</v>
      </c>
      <c r="E199" s="44" t="s">
        <v>2</v>
      </c>
      <c r="F199" s="74">
        <f>Quantitativo!D161</f>
        <v>8</v>
      </c>
      <c r="G199" s="284"/>
      <c r="H199" s="56">
        <f t="shared" ref="H199" si="143">G199*F199</f>
        <v>0</v>
      </c>
      <c r="I199" s="46">
        <f t="shared" ref="I199" si="144">H199+H199*$I$11</f>
        <v>0</v>
      </c>
    </row>
    <row r="200" spans="1:9" ht="30" x14ac:dyDescent="0.2">
      <c r="A200" s="43" t="s">
        <v>715</v>
      </c>
      <c r="B200" s="44">
        <v>1933</v>
      </c>
      <c r="C200" s="65" t="s">
        <v>224</v>
      </c>
      <c r="D200" s="45" t="s">
        <v>716</v>
      </c>
      <c r="E200" s="44" t="s">
        <v>2</v>
      </c>
      <c r="F200" s="74">
        <f>Quantitativo!D162</f>
        <v>12</v>
      </c>
      <c r="G200" s="284"/>
      <c r="H200" s="56">
        <f t="shared" ref="H200" si="145">G200*F200</f>
        <v>0</v>
      </c>
      <c r="I200" s="46">
        <f t="shared" ref="I200" si="146">H200+H200*$I$11</f>
        <v>0</v>
      </c>
    </row>
    <row r="201" spans="1:9" ht="30" x14ac:dyDescent="0.2">
      <c r="A201" s="43" t="s">
        <v>717</v>
      </c>
      <c r="B201" s="44">
        <v>3528</v>
      </c>
      <c r="C201" s="65" t="s">
        <v>224</v>
      </c>
      <c r="D201" s="45" t="s">
        <v>718</v>
      </c>
      <c r="E201" s="44" t="s">
        <v>2</v>
      </c>
      <c r="F201" s="74">
        <f>Quantitativo!D163</f>
        <v>1</v>
      </c>
      <c r="G201" s="284"/>
      <c r="H201" s="56">
        <f t="shared" ref="H201" si="147">G201*F201</f>
        <v>0</v>
      </c>
      <c r="I201" s="46">
        <f t="shared" ref="I201" si="148">H201+H201*$I$11</f>
        <v>0</v>
      </c>
    </row>
    <row r="202" spans="1:9" ht="30" x14ac:dyDescent="0.2">
      <c r="A202" s="43" t="s">
        <v>720</v>
      </c>
      <c r="B202" s="44">
        <v>3526</v>
      </c>
      <c r="C202" s="65" t="s">
        <v>224</v>
      </c>
      <c r="D202" s="71" t="s">
        <v>719</v>
      </c>
      <c r="E202" s="44" t="s">
        <v>2</v>
      </c>
      <c r="F202" s="74">
        <f>Quantitativo!D164</f>
        <v>2</v>
      </c>
      <c r="G202" s="285"/>
      <c r="H202" s="56">
        <f t="shared" ref="H202" si="149">G202*F202</f>
        <v>0</v>
      </c>
      <c r="I202" s="46">
        <f t="shared" ref="I202" si="150">H202+H202*$I$11</f>
        <v>0</v>
      </c>
    </row>
    <row r="203" spans="1:9" ht="45" x14ac:dyDescent="0.2">
      <c r="A203" s="43" t="s">
        <v>722</v>
      </c>
      <c r="B203" s="44">
        <v>10835</v>
      </c>
      <c r="C203" s="65" t="s">
        <v>224</v>
      </c>
      <c r="D203" s="71" t="s">
        <v>721</v>
      </c>
      <c r="E203" s="44" t="s">
        <v>2</v>
      </c>
      <c r="F203" s="74">
        <f>Quantitativo!D165</f>
        <v>10</v>
      </c>
      <c r="G203" s="285"/>
      <c r="H203" s="56">
        <f t="shared" ref="H203" si="151">G203*F203</f>
        <v>0</v>
      </c>
      <c r="I203" s="46">
        <f t="shared" ref="I203" si="152">H203+H203*$I$11</f>
        <v>0</v>
      </c>
    </row>
    <row r="204" spans="1:9" ht="30" customHeight="1" x14ac:dyDescent="0.2">
      <c r="A204" s="43" t="s">
        <v>723</v>
      </c>
      <c r="B204" s="125">
        <v>3899</v>
      </c>
      <c r="C204" s="65" t="s">
        <v>224</v>
      </c>
      <c r="D204" s="71" t="s">
        <v>724</v>
      </c>
      <c r="E204" s="44" t="s">
        <v>2</v>
      </c>
      <c r="F204" s="74">
        <f>Quantitativo!D166</f>
        <v>4</v>
      </c>
      <c r="G204" s="285"/>
      <c r="H204" s="56">
        <f t="shared" ref="H204" si="153">G204*F204</f>
        <v>0</v>
      </c>
      <c r="I204" s="46">
        <f t="shared" ref="I204" si="154">H204+H204*$I$11</f>
        <v>0</v>
      </c>
    </row>
    <row r="205" spans="1:9" ht="60" x14ac:dyDescent="0.2">
      <c r="A205" s="43" t="s">
        <v>725</v>
      </c>
      <c r="B205" s="125" t="s">
        <v>729</v>
      </c>
      <c r="C205" s="65" t="s">
        <v>18</v>
      </c>
      <c r="D205" s="71" t="s">
        <v>728</v>
      </c>
      <c r="E205" s="44" t="s">
        <v>23</v>
      </c>
      <c r="F205" s="74">
        <f>Quantitativo!D167</f>
        <v>71.56</v>
      </c>
      <c r="G205" s="285"/>
      <c r="H205" s="56">
        <f t="shared" ref="H205" si="155">G205*F205</f>
        <v>0</v>
      </c>
      <c r="I205" s="46">
        <f t="shared" ref="I205" si="156">H205+H205*$I$11</f>
        <v>0</v>
      </c>
    </row>
    <row r="206" spans="1:9" ht="60" x14ac:dyDescent="0.2">
      <c r="A206" s="43" t="s">
        <v>726</v>
      </c>
      <c r="B206" s="125" t="s">
        <v>731</v>
      </c>
      <c r="C206" s="65" t="s">
        <v>18</v>
      </c>
      <c r="D206" s="71" t="s">
        <v>730</v>
      </c>
      <c r="E206" s="44" t="s">
        <v>23</v>
      </c>
      <c r="F206" s="74">
        <f>Quantitativo!D168</f>
        <v>17.12</v>
      </c>
      <c r="G206" s="285"/>
      <c r="H206" s="56">
        <f t="shared" ref="H206" si="157">G206*F206</f>
        <v>0</v>
      </c>
      <c r="I206" s="46">
        <f t="shared" ref="I206" si="158">H206+H206*$I$11</f>
        <v>0</v>
      </c>
    </row>
    <row r="207" spans="1:9" ht="60" x14ac:dyDescent="0.2">
      <c r="A207" s="43" t="s">
        <v>727</v>
      </c>
      <c r="B207" s="125" t="s">
        <v>733</v>
      </c>
      <c r="C207" s="65" t="s">
        <v>18</v>
      </c>
      <c r="D207" s="71" t="s">
        <v>732</v>
      </c>
      <c r="E207" s="44" t="s">
        <v>23</v>
      </c>
      <c r="F207" s="74">
        <f>Quantitativo!D169</f>
        <v>2.06</v>
      </c>
      <c r="G207" s="285"/>
      <c r="H207" s="56">
        <f t="shared" ref="H207" si="159">G207*F207</f>
        <v>0</v>
      </c>
      <c r="I207" s="46">
        <f t="shared" ref="I207" si="160">H207+H207*$I$11</f>
        <v>0</v>
      </c>
    </row>
    <row r="208" spans="1:9" ht="60" x14ac:dyDescent="0.2">
      <c r="A208" s="43" t="s">
        <v>735</v>
      </c>
      <c r="B208" s="125" t="s">
        <v>736</v>
      </c>
      <c r="C208" s="65" t="s">
        <v>18</v>
      </c>
      <c r="D208" s="71" t="s">
        <v>734</v>
      </c>
      <c r="E208" s="44" t="s">
        <v>23</v>
      </c>
      <c r="F208" s="74">
        <f>Quantitativo!D170</f>
        <v>21.55</v>
      </c>
      <c r="G208" s="285"/>
      <c r="H208" s="56">
        <f t="shared" ref="H208" si="161">G208*F208</f>
        <v>0</v>
      </c>
      <c r="I208" s="46">
        <f t="shared" ref="I208" si="162">H208+H208*$I$11</f>
        <v>0</v>
      </c>
    </row>
    <row r="209" spans="1:9" ht="60" x14ac:dyDescent="0.2">
      <c r="A209" s="43" t="s">
        <v>737</v>
      </c>
      <c r="B209" s="125">
        <v>89714</v>
      </c>
      <c r="C209" s="65" t="s">
        <v>21</v>
      </c>
      <c r="D209" s="71" t="s">
        <v>738</v>
      </c>
      <c r="E209" s="44" t="s">
        <v>23</v>
      </c>
      <c r="F209" s="74">
        <f>Quantitativo!D171</f>
        <v>8.490000000000002</v>
      </c>
      <c r="G209" s="285"/>
      <c r="H209" s="56">
        <f t="shared" ref="H209" si="163">G209*F209</f>
        <v>0</v>
      </c>
      <c r="I209" s="46">
        <f t="shared" ref="I209" si="164">H209+H209*$I$11</f>
        <v>0</v>
      </c>
    </row>
    <row r="210" spans="1:9" ht="60" x14ac:dyDescent="0.2">
      <c r="A210" s="43" t="s">
        <v>739</v>
      </c>
      <c r="B210" s="125">
        <v>89711</v>
      </c>
      <c r="C210" s="65" t="s">
        <v>21</v>
      </c>
      <c r="D210" s="71" t="s">
        <v>740</v>
      </c>
      <c r="E210" s="44" t="s">
        <v>23</v>
      </c>
      <c r="F210" s="74">
        <f>Quantitativo!D172</f>
        <v>6</v>
      </c>
      <c r="G210" s="285"/>
      <c r="H210" s="56">
        <f t="shared" ref="H210" si="165">G210*F210</f>
        <v>0</v>
      </c>
      <c r="I210" s="46">
        <f t="shared" ref="I210" si="166">H210+H210*$I$11</f>
        <v>0</v>
      </c>
    </row>
    <row r="211" spans="1:9" ht="60" x14ac:dyDescent="0.2">
      <c r="A211" s="43" t="s">
        <v>741</v>
      </c>
      <c r="B211" s="125">
        <v>89712</v>
      </c>
      <c r="C211" s="65" t="s">
        <v>21</v>
      </c>
      <c r="D211" s="71" t="s">
        <v>742</v>
      </c>
      <c r="E211" s="44" t="s">
        <v>23</v>
      </c>
      <c r="F211" s="74">
        <f>Quantitativo!D173</f>
        <v>0.94</v>
      </c>
      <c r="G211" s="285"/>
      <c r="H211" s="56">
        <f t="shared" ref="H211" si="167">G211*F211</f>
        <v>0</v>
      </c>
      <c r="I211" s="46">
        <f t="shared" ref="I211" si="168">H211+H211*$I$11</f>
        <v>0</v>
      </c>
    </row>
    <row r="212" spans="1:9" ht="30" x14ac:dyDescent="0.2">
      <c r="A212" s="43" t="s">
        <v>743</v>
      </c>
      <c r="B212" s="125">
        <v>11655</v>
      </c>
      <c r="C212" s="65" t="s">
        <v>224</v>
      </c>
      <c r="D212" s="71" t="s">
        <v>744</v>
      </c>
      <c r="E212" s="44" t="s">
        <v>23</v>
      </c>
      <c r="F212" s="74">
        <f>Quantitativo!D174</f>
        <v>2</v>
      </c>
      <c r="G212" s="285"/>
      <c r="H212" s="56">
        <f t="shared" ref="H212" si="169">G212*F212</f>
        <v>0</v>
      </c>
      <c r="I212" s="46">
        <f t="shared" ref="I212" si="170">H212+H212*$I$11</f>
        <v>0</v>
      </c>
    </row>
    <row r="213" spans="1:9" ht="180" x14ac:dyDescent="0.2">
      <c r="A213" s="43" t="s">
        <v>745</v>
      </c>
      <c r="B213" s="125" t="s">
        <v>747</v>
      </c>
      <c r="C213" s="65" t="s">
        <v>18</v>
      </c>
      <c r="D213" s="71" t="s">
        <v>746</v>
      </c>
      <c r="E213" s="44" t="s">
        <v>23</v>
      </c>
      <c r="F213" s="74">
        <f>Quantitativo!D175</f>
        <v>30</v>
      </c>
      <c r="G213" s="285"/>
      <c r="H213" s="56">
        <f t="shared" ref="H213" si="171">G213*F213</f>
        <v>0</v>
      </c>
      <c r="I213" s="46">
        <f t="shared" ref="I213" si="172">H213+H213*$I$11</f>
        <v>0</v>
      </c>
    </row>
    <row r="214" spans="1:9" ht="29.25" customHeight="1" x14ac:dyDescent="0.25">
      <c r="A214" s="137" t="s">
        <v>695</v>
      </c>
      <c r="B214" s="138"/>
      <c r="C214" s="138"/>
      <c r="D214" s="138"/>
      <c r="E214" s="138"/>
      <c r="F214" s="138"/>
      <c r="G214" s="138"/>
      <c r="H214" s="139"/>
      <c r="I214" s="40">
        <f>SUM(I194:I213)</f>
        <v>0</v>
      </c>
    </row>
    <row r="215" spans="1:9" ht="15.75" x14ac:dyDescent="0.2">
      <c r="A215" s="59" t="s">
        <v>299</v>
      </c>
      <c r="B215" s="142" t="s">
        <v>546</v>
      </c>
      <c r="C215" s="142"/>
      <c r="D215" s="142"/>
      <c r="E215" s="142"/>
      <c r="F215" s="142"/>
      <c r="G215" s="142"/>
      <c r="H215" s="142"/>
      <c r="I215" s="143"/>
    </row>
    <row r="216" spans="1:9" ht="90" x14ac:dyDescent="0.2">
      <c r="A216" s="43" t="s">
        <v>547</v>
      </c>
      <c r="B216" s="44" t="s">
        <v>549</v>
      </c>
      <c r="C216" s="44" t="s">
        <v>18</v>
      </c>
      <c r="D216" s="45" t="s">
        <v>548</v>
      </c>
      <c r="E216" s="44" t="s">
        <v>2</v>
      </c>
      <c r="F216" s="74">
        <f>Quantitativo!D177</f>
        <v>8</v>
      </c>
      <c r="G216" s="284"/>
      <c r="H216" s="56">
        <f t="shared" si="77"/>
        <v>0</v>
      </c>
      <c r="I216" s="46">
        <f t="shared" si="78"/>
        <v>0</v>
      </c>
    </row>
    <row r="217" spans="1:9" ht="60" x14ac:dyDescent="0.2">
      <c r="A217" s="43" t="s">
        <v>550</v>
      </c>
      <c r="B217" s="44" t="s">
        <v>552</v>
      </c>
      <c r="C217" s="44" t="s">
        <v>18</v>
      </c>
      <c r="D217" s="45" t="s">
        <v>551</v>
      </c>
      <c r="E217" s="44" t="s">
        <v>2</v>
      </c>
      <c r="F217" s="74">
        <f>Quantitativo!D178</f>
        <v>8</v>
      </c>
      <c r="G217" s="284"/>
      <c r="H217" s="56">
        <f t="shared" ref="H217" si="173">G217*F217</f>
        <v>0</v>
      </c>
      <c r="I217" s="46">
        <f t="shared" ref="I217" si="174">H217+H217*$I$11</f>
        <v>0</v>
      </c>
    </row>
    <row r="218" spans="1:9" ht="75" x14ac:dyDescent="0.2">
      <c r="A218" s="43" t="s">
        <v>553</v>
      </c>
      <c r="B218" s="44" t="s">
        <v>555</v>
      </c>
      <c r="C218" s="44" t="s">
        <v>18</v>
      </c>
      <c r="D218" s="45" t="s">
        <v>554</v>
      </c>
      <c r="E218" s="44" t="s">
        <v>2</v>
      </c>
      <c r="F218" s="74">
        <f>Quantitativo!D179</f>
        <v>8</v>
      </c>
      <c r="G218" s="284"/>
      <c r="H218" s="56">
        <f t="shared" ref="H218" si="175">G218*F218</f>
        <v>0</v>
      </c>
      <c r="I218" s="46">
        <f t="shared" ref="I218" si="176">H218+H218*$I$11</f>
        <v>0</v>
      </c>
    </row>
    <row r="219" spans="1:9" ht="30" x14ac:dyDescent="0.2">
      <c r="A219" s="43" t="s">
        <v>556</v>
      </c>
      <c r="B219" s="44" t="s">
        <v>602</v>
      </c>
      <c r="C219" s="44" t="s">
        <v>18</v>
      </c>
      <c r="D219" s="45" t="s">
        <v>601</v>
      </c>
      <c r="E219" s="44" t="s">
        <v>2</v>
      </c>
      <c r="F219" s="74">
        <f>Quantitativo!D180</f>
        <v>8</v>
      </c>
      <c r="G219" s="284"/>
      <c r="H219" s="56">
        <f t="shared" ref="H219" si="177">G219*F219</f>
        <v>0</v>
      </c>
      <c r="I219" s="46">
        <f t="shared" ref="I219" si="178">H219+H219*$I$11</f>
        <v>0</v>
      </c>
    </row>
    <row r="220" spans="1:9" ht="135" x14ac:dyDescent="0.2">
      <c r="A220" s="43" t="s">
        <v>559</v>
      </c>
      <c r="B220" s="44" t="s">
        <v>558</v>
      </c>
      <c r="C220" s="44" t="s">
        <v>18</v>
      </c>
      <c r="D220" s="45" t="s">
        <v>557</v>
      </c>
      <c r="E220" s="44" t="s">
        <v>2</v>
      </c>
      <c r="F220" s="74">
        <f>Quantitativo!D181</f>
        <v>4</v>
      </c>
      <c r="G220" s="284"/>
      <c r="H220" s="56">
        <f t="shared" ref="H220" si="179">G220*F220</f>
        <v>0</v>
      </c>
      <c r="I220" s="46">
        <f t="shared" ref="I220" si="180">H220+H220*$I$11</f>
        <v>0</v>
      </c>
    </row>
    <row r="221" spans="1:9" ht="75" x14ac:dyDescent="0.2">
      <c r="A221" s="43" t="s">
        <v>560</v>
      </c>
      <c r="B221" s="44" t="s">
        <v>562</v>
      </c>
      <c r="C221" s="44" t="s">
        <v>18</v>
      </c>
      <c r="D221" s="45" t="s">
        <v>561</v>
      </c>
      <c r="E221" s="44" t="s">
        <v>2</v>
      </c>
      <c r="F221" s="74">
        <f>Quantitativo!D182</f>
        <v>4</v>
      </c>
      <c r="G221" s="284"/>
      <c r="H221" s="56">
        <f t="shared" ref="H221:H222" si="181">G221*F221</f>
        <v>0</v>
      </c>
      <c r="I221" s="46">
        <f t="shared" ref="I221:I222" si="182">H221+H221*$I$11</f>
        <v>0</v>
      </c>
    </row>
    <row r="222" spans="1:9" ht="120" x14ac:dyDescent="0.2">
      <c r="A222" s="43" t="s">
        <v>565</v>
      </c>
      <c r="B222" s="44" t="s">
        <v>564</v>
      </c>
      <c r="C222" s="44" t="s">
        <v>18</v>
      </c>
      <c r="D222" s="45" t="s">
        <v>563</v>
      </c>
      <c r="E222" s="44" t="s">
        <v>2</v>
      </c>
      <c r="F222" s="74">
        <f>Quantitativo!D183</f>
        <v>1</v>
      </c>
      <c r="G222" s="284"/>
      <c r="H222" s="56">
        <f t="shared" si="181"/>
        <v>0</v>
      </c>
      <c r="I222" s="46">
        <f t="shared" si="182"/>
        <v>0</v>
      </c>
    </row>
    <row r="223" spans="1:9" ht="45" x14ac:dyDescent="0.2">
      <c r="A223" s="43" t="s">
        <v>568</v>
      </c>
      <c r="B223" s="44" t="s">
        <v>567</v>
      </c>
      <c r="C223" s="44" t="s">
        <v>18</v>
      </c>
      <c r="D223" s="45" t="s">
        <v>566</v>
      </c>
      <c r="E223" s="44" t="s">
        <v>2</v>
      </c>
      <c r="F223" s="74">
        <f>Quantitativo!D184</f>
        <v>2</v>
      </c>
      <c r="G223" s="284"/>
      <c r="H223" s="56">
        <f t="shared" ref="H223" si="183">G223*F223</f>
        <v>0</v>
      </c>
      <c r="I223" s="46">
        <f t="shared" ref="I223" si="184">H223+H223*$I$11</f>
        <v>0</v>
      </c>
    </row>
    <row r="224" spans="1:9" ht="45" x14ac:dyDescent="0.2">
      <c r="A224" s="43" t="s">
        <v>570</v>
      </c>
      <c r="B224" s="44">
        <v>86889</v>
      </c>
      <c r="C224" s="44" t="s">
        <v>21</v>
      </c>
      <c r="D224" s="45" t="s">
        <v>569</v>
      </c>
      <c r="E224" s="44" t="s">
        <v>2</v>
      </c>
      <c r="F224" s="74">
        <f>Quantitativo!D185</f>
        <v>1</v>
      </c>
      <c r="G224" s="284"/>
      <c r="H224" s="56">
        <f t="shared" ref="H224" si="185">G224*F224</f>
        <v>0</v>
      </c>
      <c r="I224" s="46">
        <f t="shared" ref="I224" si="186">H224+H224*$I$11</f>
        <v>0</v>
      </c>
    </row>
    <row r="225" spans="1:9" ht="120" x14ac:dyDescent="0.2">
      <c r="A225" s="43" t="s">
        <v>573</v>
      </c>
      <c r="B225" s="44" t="s">
        <v>572</v>
      </c>
      <c r="C225" s="44" t="s">
        <v>18</v>
      </c>
      <c r="D225" s="45" t="s">
        <v>571</v>
      </c>
      <c r="E225" s="44" t="s">
        <v>2</v>
      </c>
      <c r="F225" s="74">
        <f>Quantitativo!D186</f>
        <v>1</v>
      </c>
      <c r="G225" s="284"/>
      <c r="H225" s="56">
        <f t="shared" ref="H225" si="187">G225*F225</f>
        <v>0</v>
      </c>
      <c r="I225" s="46">
        <f t="shared" ref="I225" si="188">H225+H225*$I$11</f>
        <v>0</v>
      </c>
    </row>
    <row r="226" spans="1:9" ht="90" x14ac:dyDescent="0.2">
      <c r="A226" s="43" t="s">
        <v>576</v>
      </c>
      <c r="B226" s="44" t="s">
        <v>575</v>
      </c>
      <c r="C226" s="44" t="s">
        <v>18</v>
      </c>
      <c r="D226" s="45" t="s">
        <v>574</v>
      </c>
      <c r="E226" s="44" t="s">
        <v>2</v>
      </c>
      <c r="F226" s="74">
        <f>Quantitativo!D187</f>
        <v>1</v>
      </c>
      <c r="G226" s="284"/>
      <c r="H226" s="56">
        <f t="shared" ref="H226" si="189">G226*F226</f>
        <v>0</v>
      </c>
      <c r="I226" s="46">
        <f t="shared" ref="I226" si="190">H226+H226*$I$11</f>
        <v>0</v>
      </c>
    </row>
    <row r="227" spans="1:9" ht="105" x14ac:dyDescent="0.2">
      <c r="A227" s="43" t="s">
        <v>577</v>
      </c>
      <c r="B227" s="44">
        <v>93396</v>
      </c>
      <c r="C227" s="44" t="s">
        <v>21</v>
      </c>
      <c r="D227" s="45" t="s">
        <v>578</v>
      </c>
      <c r="E227" s="44" t="s">
        <v>2</v>
      </c>
      <c r="F227" s="74">
        <f>Quantitativo!D188</f>
        <v>2</v>
      </c>
      <c r="G227" s="284"/>
      <c r="H227" s="56">
        <f t="shared" ref="H227:H228" si="191">G227*F227</f>
        <v>0</v>
      </c>
      <c r="I227" s="46">
        <f t="shared" ref="I227:I228" si="192">H227+H227*$I$11</f>
        <v>0</v>
      </c>
    </row>
    <row r="228" spans="1:9" ht="45" x14ac:dyDescent="0.2">
      <c r="A228" s="43" t="s">
        <v>580</v>
      </c>
      <c r="B228" s="44">
        <v>86874</v>
      </c>
      <c r="C228" s="44" t="s">
        <v>21</v>
      </c>
      <c r="D228" s="45" t="s">
        <v>579</v>
      </c>
      <c r="E228" s="44" t="s">
        <v>2</v>
      </c>
      <c r="F228" s="74">
        <f>Quantitativo!D189</f>
        <v>2</v>
      </c>
      <c r="G228" s="284"/>
      <c r="H228" s="56">
        <f t="shared" si="191"/>
        <v>0</v>
      </c>
      <c r="I228" s="46">
        <f t="shared" si="192"/>
        <v>0</v>
      </c>
    </row>
    <row r="229" spans="1:9" ht="60" x14ac:dyDescent="0.2">
      <c r="A229" s="43" t="s">
        <v>582</v>
      </c>
      <c r="B229" s="44">
        <v>86877</v>
      </c>
      <c r="C229" s="44" t="s">
        <v>21</v>
      </c>
      <c r="D229" s="45" t="s">
        <v>581</v>
      </c>
      <c r="E229" s="44" t="s">
        <v>2</v>
      </c>
      <c r="F229" s="74">
        <f>Quantitativo!D190</f>
        <v>2</v>
      </c>
      <c r="G229" s="284"/>
      <c r="H229" s="56">
        <f t="shared" ref="H229" si="193">G229*F229</f>
        <v>0</v>
      </c>
      <c r="I229" s="46">
        <f t="shared" ref="I229" si="194">H229+H229*$I$11</f>
        <v>0</v>
      </c>
    </row>
    <row r="230" spans="1:9" ht="30" x14ac:dyDescent="0.2">
      <c r="A230" s="43" t="s">
        <v>584</v>
      </c>
      <c r="B230" s="44">
        <v>86883</v>
      </c>
      <c r="C230" s="44" t="s">
        <v>21</v>
      </c>
      <c r="D230" s="45" t="s">
        <v>583</v>
      </c>
      <c r="E230" s="44" t="s">
        <v>2</v>
      </c>
      <c r="F230" s="74">
        <f>Quantitativo!D191</f>
        <v>2</v>
      </c>
      <c r="G230" s="284"/>
      <c r="H230" s="56">
        <f t="shared" ref="H230" si="195">G230*F230</f>
        <v>0</v>
      </c>
      <c r="I230" s="46">
        <f t="shared" ref="I230" si="196">H230+H230*$I$11</f>
        <v>0</v>
      </c>
    </row>
    <row r="231" spans="1:9" ht="60" x14ac:dyDescent="0.2">
      <c r="A231" s="43" t="s">
        <v>657</v>
      </c>
      <c r="B231" s="44">
        <v>86910</v>
      </c>
      <c r="C231" s="44" t="s">
        <v>21</v>
      </c>
      <c r="D231" s="45" t="s">
        <v>585</v>
      </c>
      <c r="E231" s="44" t="s">
        <v>2</v>
      </c>
      <c r="F231" s="74">
        <f>Quantitativo!D192</f>
        <v>2</v>
      </c>
      <c r="G231" s="284"/>
      <c r="H231" s="56">
        <f t="shared" ref="H231" si="197">G231*F231</f>
        <v>0</v>
      </c>
      <c r="I231" s="46">
        <f t="shared" ref="I231" si="198">H231+H231*$I$11</f>
        <v>0</v>
      </c>
    </row>
    <row r="232" spans="1:9" ht="45" x14ac:dyDescent="0.2">
      <c r="A232" s="43" t="s">
        <v>658</v>
      </c>
      <c r="B232" s="44">
        <v>6006</v>
      </c>
      <c r="C232" s="65" t="s">
        <v>224</v>
      </c>
      <c r="D232" s="45" t="s">
        <v>669</v>
      </c>
      <c r="E232" s="44" t="s">
        <v>2</v>
      </c>
      <c r="F232" s="74">
        <f>Quantitativo!D193</f>
        <v>2</v>
      </c>
      <c r="G232" s="284"/>
      <c r="H232" s="56">
        <f t="shared" ref="H232:H236" si="199">G232*F232</f>
        <v>0</v>
      </c>
      <c r="I232" s="46">
        <f t="shared" ref="I232:I236" si="200">H232+H232*$I$11</f>
        <v>0</v>
      </c>
    </row>
    <row r="233" spans="1:9" ht="45" x14ac:dyDescent="0.2">
      <c r="A233" s="43" t="s">
        <v>659</v>
      </c>
      <c r="B233" s="44">
        <v>6015</v>
      </c>
      <c r="C233" s="65" t="s">
        <v>224</v>
      </c>
      <c r="D233" s="45" t="s">
        <v>677</v>
      </c>
      <c r="E233" s="44" t="s">
        <v>2</v>
      </c>
      <c r="F233" s="74">
        <f>Quantitativo!D194</f>
        <v>5</v>
      </c>
      <c r="G233" s="284"/>
      <c r="H233" s="56">
        <f t="shared" ref="H233" si="201">G233*F233</f>
        <v>0</v>
      </c>
      <c r="I233" s="46">
        <f t="shared" ref="I233" si="202">H233+H233*$I$11</f>
        <v>0</v>
      </c>
    </row>
    <row r="234" spans="1:9" ht="45" x14ac:dyDescent="0.2">
      <c r="A234" s="43" t="s">
        <v>660</v>
      </c>
      <c r="B234" s="44">
        <v>6005</v>
      </c>
      <c r="C234" s="65" t="s">
        <v>224</v>
      </c>
      <c r="D234" s="45" t="s">
        <v>679</v>
      </c>
      <c r="E234" s="44" t="s">
        <v>2</v>
      </c>
      <c r="F234" s="74">
        <f>Quantitativo!D195</f>
        <v>3</v>
      </c>
      <c r="G234" s="284"/>
      <c r="H234" s="56">
        <f t="shared" si="199"/>
        <v>0</v>
      </c>
      <c r="I234" s="46">
        <f t="shared" si="200"/>
        <v>0</v>
      </c>
    </row>
    <row r="235" spans="1:9" ht="30" x14ac:dyDescent="0.2">
      <c r="A235" s="43" t="s">
        <v>661</v>
      </c>
      <c r="B235" s="44">
        <v>6020</v>
      </c>
      <c r="C235" s="65" t="s">
        <v>224</v>
      </c>
      <c r="D235" s="45" t="s">
        <v>681</v>
      </c>
      <c r="E235" s="44" t="s">
        <v>2</v>
      </c>
      <c r="F235" s="74">
        <f>Quantitativo!D196</f>
        <v>3</v>
      </c>
      <c r="G235" s="284"/>
      <c r="H235" s="56">
        <f t="shared" si="199"/>
        <v>0</v>
      </c>
      <c r="I235" s="46">
        <f t="shared" si="200"/>
        <v>0</v>
      </c>
    </row>
    <row r="236" spans="1:9" ht="30" x14ac:dyDescent="0.2">
      <c r="A236" s="43" t="s">
        <v>662</v>
      </c>
      <c r="B236" s="44">
        <v>6010</v>
      </c>
      <c r="C236" s="65" t="s">
        <v>224</v>
      </c>
      <c r="D236" s="45" t="s">
        <v>686</v>
      </c>
      <c r="E236" s="44" t="s">
        <v>2</v>
      </c>
      <c r="F236" s="74">
        <f>Quantitativo!D197</f>
        <v>3</v>
      </c>
      <c r="G236" s="284"/>
      <c r="H236" s="56">
        <f t="shared" si="199"/>
        <v>0</v>
      </c>
      <c r="I236" s="46">
        <f t="shared" si="200"/>
        <v>0</v>
      </c>
    </row>
    <row r="237" spans="1:9" ht="30" x14ac:dyDescent="0.2">
      <c r="A237" s="43" t="s">
        <v>685</v>
      </c>
      <c r="B237" s="44">
        <v>6028</v>
      </c>
      <c r="C237" s="65" t="s">
        <v>224</v>
      </c>
      <c r="D237" s="45" t="s">
        <v>689</v>
      </c>
      <c r="E237" s="44" t="s">
        <v>2</v>
      </c>
      <c r="F237" s="74">
        <f>Quantitativo!D198</f>
        <v>1</v>
      </c>
      <c r="G237" s="284"/>
      <c r="H237" s="56">
        <f t="shared" ref="H237" si="203">G237*F237</f>
        <v>0</v>
      </c>
      <c r="I237" s="46">
        <f t="shared" ref="I237" si="204">H237+H237*$I$11</f>
        <v>0</v>
      </c>
    </row>
    <row r="238" spans="1:9" ht="33.75" customHeight="1" x14ac:dyDescent="0.2">
      <c r="A238" s="43" t="s">
        <v>688</v>
      </c>
      <c r="B238" s="44">
        <v>6016</v>
      </c>
      <c r="C238" s="65" t="s">
        <v>224</v>
      </c>
      <c r="D238" s="45" t="s">
        <v>690</v>
      </c>
      <c r="E238" s="44" t="s">
        <v>2</v>
      </c>
      <c r="F238" s="74">
        <f>Quantitativo!D199</f>
        <v>2</v>
      </c>
      <c r="G238" s="284"/>
      <c r="H238" s="56">
        <f t="shared" ref="H238" si="205">G238*F238</f>
        <v>0</v>
      </c>
      <c r="I238" s="46">
        <f t="shared" ref="I238" si="206">H238+H238*$I$11</f>
        <v>0</v>
      </c>
    </row>
    <row r="239" spans="1:9" ht="31.5" customHeight="1" x14ac:dyDescent="0.25">
      <c r="A239" s="137" t="s">
        <v>695</v>
      </c>
      <c r="B239" s="138"/>
      <c r="C239" s="138"/>
      <c r="D239" s="138"/>
      <c r="E239" s="138"/>
      <c r="F239" s="138"/>
      <c r="G239" s="138"/>
      <c r="H239" s="139"/>
      <c r="I239" s="40">
        <f>SUM(I216:I238)</f>
        <v>0</v>
      </c>
    </row>
    <row r="240" spans="1:9" ht="31.5" customHeight="1" x14ac:dyDescent="0.25">
      <c r="A240" s="140" t="s">
        <v>13</v>
      </c>
      <c r="B240" s="141"/>
      <c r="C240" s="141"/>
      <c r="D240" s="141"/>
      <c r="E240" s="141"/>
      <c r="F240" s="141"/>
      <c r="G240" s="141"/>
      <c r="H240" s="141"/>
      <c r="I240" s="130">
        <f>I239+I214+I192</f>
        <v>0</v>
      </c>
    </row>
    <row r="241" spans="1:9" ht="15.75" x14ac:dyDescent="0.2">
      <c r="A241" s="58">
        <v>12</v>
      </c>
      <c r="B241" s="135" t="s">
        <v>94</v>
      </c>
      <c r="C241" s="135"/>
      <c r="D241" s="135"/>
      <c r="E241" s="135"/>
      <c r="F241" s="135"/>
      <c r="G241" s="135"/>
      <c r="H241" s="135"/>
      <c r="I241" s="136"/>
    </row>
    <row r="242" spans="1:9" ht="30" x14ac:dyDescent="0.2">
      <c r="A242" s="43" t="s">
        <v>384</v>
      </c>
      <c r="B242" s="44" t="s">
        <v>425</v>
      </c>
      <c r="C242" s="44" t="s">
        <v>18</v>
      </c>
      <c r="D242" s="45" t="s">
        <v>426</v>
      </c>
      <c r="E242" s="44" t="s">
        <v>2</v>
      </c>
      <c r="F242" s="74">
        <f>Quantitativo!D201</f>
        <v>3</v>
      </c>
      <c r="G242" s="284"/>
      <c r="H242" s="56">
        <f t="shared" ref="H242" si="207">G242*F242</f>
        <v>0</v>
      </c>
      <c r="I242" s="46">
        <f t="shared" ref="I242" si="208">H242+H242*$I$11</f>
        <v>0</v>
      </c>
    </row>
    <row r="243" spans="1:9" ht="30" x14ac:dyDescent="0.2">
      <c r="A243" s="43" t="s">
        <v>428</v>
      </c>
      <c r="B243" s="44" t="s">
        <v>429</v>
      </c>
      <c r="C243" s="44" t="s">
        <v>18</v>
      </c>
      <c r="D243" s="45" t="s">
        <v>430</v>
      </c>
      <c r="E243" s="44" t="s">
        <v>2</v>
      </c>
      <c r="F243" s="74">
        <f>Quantitativo!D202</f>
        <v>5</v>
      </c>
      <c r="G243" s="284"/>
      <c r="H243" s="56">
        <f t="shared" ref="H243" si="209">G243*F243</f>
        <v>0</v>
      </c>
      <c r="I243" s="46">
        <f t="shared" ref="I243" si="210">H243+H243*$I$11</f>
        <v>0</v>
      </c>
    </row>
    <row r="244" spans="1:9" ht="30" x14ac:dyDescent="0.2">
      <c r="A244" s="43" t="s">
        <v>431</v>
      </c>
      <c r="B244" s="44" t="s">
        <v>433</v>
      </c>
      <c r="C244" s="44" t="s">
        <v>18</v>
      </c>
      <c r="D244" s="45" t="s">
        <v>432</v>
      </c>
      <c r="E244" s="44" t="s">
        <v>2</v>
      </c>
      <c r="F244" s="74">
        <f>Quantitativo!D203</f>
        <v>1</v>
      </c>
      <c r="G244" s="284"/>
      <c r="H244" s="56">
        <f t="shared" ref="H244" si="211">G244*F244</f>
        <v>0</v>
      </c>
      <c r="I244" s="46">
        <f t="shared" ref="I244" si="212">H244+H244*$I$11</f>
        <v>0</v>
      </c>
    </row>
    <row r="245" spans="1:9" ht="30" x14ac:dyDescent="0.2">
      <c r="A245" s="43" t="s">
        <v>434</v>
      </c>
      <c r="B245" s="44" t="s">
        <v>436</v>
      </c>
      <c r="C245" s="44" t="s">
        <v>18</v>
      </c>
      <c r="D245" s="45" t="s">
        <v>435</v>
      </c>
      <c r="E245" s="44" t="s">
        <v>2</v>
      </c>
      <c r="F245" s="74">
        <f>Quantitativo!D204</f>
        <v>1</v>
      </c>
      <c r="G245" s="284"/>
      <c r="H245" s="56">
        <f t="shared" ref="H245" si="213">G245*F245</f>
        <v>0</v>
      </c>
      <c r="I245" s="46">
        <f t="shared" ref="I245" si="214">H245+H245*$I$11</f>
        <v>0</v>
      </c>
    </row>
    <row r="246" spans="1:9" ht="30" x14ac:dyDescent="0.2">
      <c r="A246" s="43" t="s">
        <v>437</v>
      </c>
      <c r="B246" s="44" t="s">
        <v>440</v>
      </c>
      <c r="C246" s="44" t="s">
        <v>18</v>
      </c>
      <c r="D246" s="45" t="s">
        <v>439</v>
      </c>
      <c r="E246" s="44" t="s">
        <v>2</v>
      </c>
      <c r="F246" s="74">
        <f>Quantitativo!D205</f>
        <v>7</v>
      </c>
      <c r="G246" s="284"/>
      <c r="H246" s="56">
        <f t="shared" ref="H246" si="215">G246*F246</f>
        <v>0</v>
      </c>
      <c r="I246" s="46">
        <f t="shared" ref="I246" si="216">H246+H246*$I$11</f>
        <v>0</v>
      </c>
    </row>
    <row r="247" spans="1:9" ht="30" x14ac:dyDescent="0.2">
      <c r="A247" s="43" t="s">
        <v>438</v>
      </c>
      <c r="B247" s="44" t="s">
        <v>441</v>
      </c>
      <c r="C247" s="44" t="s">
        <v>18</v>
      </c>
      <c r="D247" s="45" t="s">
        <v>442</v>
      </c>
      <c r="E247" s="44" t="s">
        <v>2</v>
      </c>
      <c r="F247" s="74">
        <f>Quantitativo!D206</f>
        <v>2</v>
      </c>
      <c r="G247" s="284"/>
      <c r="H247" s="56">
        <f t="shared" ref="H247" si="217">G247*F247</f>
        <v>0</v>
      </c>
      <c r="I247" s="46">
        <f t="shared" ref="I247" si="218">H247+H247*$I$11</f>
        <v>0</v>
      </c>
    </row>
    <row r="248" spans="1:9" ht="30" x14ac:dyDescent="0.2">
      <c r="A248" s="43" t="s">
        <v>443</v>
      </c>
      <c r="B248" s="44" t="s">
        <v>445</v>
      </c>
      <c r="C248" s="44" t="s">
        <v>18</v>
      </c>
      <c r="D248" s="45" t="s">
        <v>444</v>
      </c>
      <c r="E248" s="44" t="s">
        <v>2</v>
      </c>
      <c r="F248" s="74">
        <f>Quantitativo!D207</f>
        <v>1</v>
      </c>
      <c r="G248" s="284"/>
      <c r="H248" s="56">
        <f t="shared" ref="H248" si="219">G248*F248</f>
        <v>0</v>
      </c>
      <c r="I248" s="46">
        <f t="shared" ref="I248" si="220">H248+H248*$I$11</f>
        <v>0</v>
      </c>
    </row>
    <row r="249" spans="1:9" ht="30" x14ac:dyDescent="0.2">
      <c r="A249" s="43" t="s">
        <v>446</v>
      </c>
      <c r="B249" s="44" t="s">
        <v>449</v>
      </c>
      <c r="C249" s="44" t="s">
        <v>18</v>
      </c>
      <c r="D249" s="45" t="s">
        <v>448</v>
      </c>
      <c r="E249" s="44" t="s">
        <v>2</v>
      </c>
      <c r="F249" s="74">
        <f>Quantitativo!D208</f>
        <v>1</v>
      </c>
      <c r="G249" s="284"/>
      <c r="H249" s="56">
        <f t="shared" ref="H249:H250" si="221">G249*F249</f>
        <v>0</v>
      </c>
      <c r="I249" s="46">
        <f t="shared" ref="I249:I250" si="222">H249+H249*$I$11</f>
        <v>0</v>
      </c>
    </row>
    <row r="250" spans="1:9" ht="30" x14ac:dyDescent="0.2">
      <c r="A250" s="43" t="s">
        <v>447</v>
      </c>
      <c r="B250" s="44" t="s">
        <v>451</v>
      </c>
      <c r="C250" s="44" t="s">
        <v>18</v>
      </c>
      <c r="D250" s="45" t="s">
        <v>450</v>
      </c>
      <c r="E250" s="44" t="s">
        <v>2</v>
      </c>
      <c r="F250" s="74">
        <f>Quantitativo!D209</f>
        <v>1</v>
      </c>
      <c r="G250" s="284"/>
      <c r="H250" s="56">
        <f t="shared" si="221"/>
        <v>0</v>
      </c>
      <c r="I250" s="46">
        <f t="shared" si="222"/>
        <v>0</v>
      </c>
    </row>
    <row r="251" spans="1:9" ht="45" x14ac:dyDescent="0.2">
      <c r="A251" s="43" t="s">
        <v>453</v>
      </c>
      <c r="B251" s="44">
        <v>39467</v>
      </c>
      <c r="C251" s="65" t="s">
        <v>224</v>
      </c>
      <c r="D251" s="45" t="s">
        <v>452</v>
      </c>
      <c r="E251" s="44" t="s">
        <v>2</v>
      </c>
      <c r="F251" s="74">
        <f>Quantitativo!D210</f>
        <v>12</v>
      </c>
      <c r="G251" s="284"/>
      <c r="H251" s="56">
        <f t="shared" ref="H251" si="223">G251*F251</f>
        <v>0</v>
      </c>
      <c r="I251" s="46">
        <f t="shared" ref="I251" si="224">H251+H251*$I$11</f>
        <v>0</v>
      </c>
    </row>
    <row r="252" spans="1:9" ht="30" x14ac:dyDescent="0.2">
      <c r="A252" s="43" t="s">
        <v>454</v>
      </c>
      <c r="B252" s="44">
        <v>39446</v>
      </c>
      <c r="C252" s="65" t="s">
        <v>224</v>
      </c>
      <c r="D252" s="45" t="s">
        <v>455</v>
      </c>
      <c r="E252" s="44" t="s">
        <v>2</v>
      </c>
      <c r="F252" s="74">
        <f>Quantitativo!D211</f>
        <v>1</v>
      </c>
      <c r="G252" s="284"/>
      <c r="H252" s="56">
        <f t="shared" ref="H252" si="225">G252*F252</f>
        <v>0</v>
      </c>
      <c r="I252" s="46">
        <f t="shared" ref="I252" si="226">H252+H252*$I$11</f>
        <v>0</v>
      </c>
    </row>
    <row r="253" spans="1:9" ht="30" x14ac:dyDescent="0.2">
      <c r="A253" s="43" t="s">
        <v>457</v>
      </c>
      <c r="B253" s="44">
        <v>39447</v>
      </c>
      <c r="C253" s="65" t="s">
        <v>224</v>
      </c>
      <c r="D253" s="45" t="s">
        <v>456</v>
      </c>
      <c r="E253" s="44" t="s">
        <v>2</v>
      </c>
      <c r="F253" s="74">
        <f>Quantitativo!D212</f>
        <v>1</v>
      </c>
      <c r="G253" s="284"/>
      <c r="H253" s="56">
        <f t="shared" ref="H253" si="227">G253*F253</f>
        <v>0</v>
      </c>
      <c r="I253" s="46">
        <f t="shared" ref="I253" si="228">H253+H253*$I$11</f>
        <v>0</v>
      </c>
    </row>
    <row r="254" spans="1:9" ht="60" x14ac:dyDescent="0.2">
      <c r="A254" s="43" t="s">
        <v>460</v>
      </c>
      <c r="B254" s="44" t="s">
        <v>459</v>
      </c>
      <c r="C254" s="44" t="s">
        <v>18</v>
      </c>
      <c r="D254" s="45" t="s">
        <v>458</v>
      </c>
      <c r="E254" s="44" t="s">
        <v>23</v>
      </c>
      <c r="F254" s="74">
        <f>Quantitativo!D213</f>
        <v>262.3</v>
      </c>
      <c r="G254" s="284"/>
      <c r="H254" s="56">
        <f t="shared" ref="H254" si="229">G254*F254</f>
        <v>0</v>
      </c>
      <c r="I254" s="46">
        <f t="shared" ref="I254" si="230">H254+H254*$I$11</f>
        <v>0</v>
      </c>
    </row>
    <row r="255" spans="1:9" ht="60" x14ac:dyDescent="0.2">
      <c r="A255" s="43" t="s">
        <v>462</v>
      </c>
      <c r="B255" s="44" t="s">
        <v>463</v>
      </c>
      <c r="C255" s="44" t="s">
        <v>18</v>
      </c>
      <c r="D255" s="45" t="s">
        <v>461</v>
      </c>
      <c r="E255" s="44" t="s">
        <v>23</v>
      </c>
      <c r="F255" s="74">
        <f>Quantitativo!D214</f>
        <v>27.3</v>
      </c>
      <c r="G255" s="284"/>
      <c r="H255" s="56">
        <f t="shared" ref="H255" si="231">G255*F255</f>
        <v>0</v>
      </c>
      <c r="I255" s="46">
        <f t="shared" ref="I255" si="232">H255+H255*$I$11</f>
        <v>0</v>
      </c>
    </row>
    <row r="256" spans="1:9" ht="60" x14ac:dyDescent="0.2">
      <c r="A256" s="43" t="s">
        <v>464</v>
      </c>
      <c r="B256" s="44" t="s">
        <v>466</v>
      </c>
      <c r="C256" s="44" t="s">
        <v>18</v>
      </c>
      <c r="D256" s="45" t="s">
        <v>465</v>
      </c>
      <c r="E256" s="44" t="s">
        <v>23</v>
      </c>
      <c r="F256" s="74">
        <f>Quantitativo!D215</f>
        <v>92.9</v>
      </c>
      <c r="G256" s="284"/>
      <c r="H256" s="56">
        <f t="shared" ref="H256" si="233">G256*F256</f>
        <v>0</v>
      </c>
      <c r="I256" s="46">
        <f t="shared" ref="I256" si="234">H256+H256*$I$11</f>
        <v>0</v>
      </c>
    </row>
    <row r="257" spans="1:11" ht="60" x14ac:dyDescent="0.2">
      <c r="A257" s="43" t="s">
        <v>469</v>
      </c>
      <c r="B257" s="44" t="s">
        <v>468</v>
      </c>
      <c r="C257" s="44" t="s">
        <v>18</v>
      </c>
      <c r="D257" s="45" t="s">
        <v>467</v>
      </c>
      <c r="E257" s="44" t="s">
        <v>23</v>
      </c>
      <c r="F257" s="74">
        <f>Quantitativo!D216</f>
        <v>21.8</v>
      </c>
      <c r="G257" s="284"/>
      <c r="H257" s="56">
        <f t="shared" ref="H257" si="235">G257*F257</f>
        <v>0</v>
      </c>
      <c r="I257" s="46">
        <f t="shared" ref="I257" si="236">H257+H257*$I$11</f>
        <v>0</v>
      </c>
    </row>
    <row r="258" spans="1:11" ht="30" x14ac:dyDescent="0.2">
      <c r="A258" s="43" t="s">
        <v>470</v>
      </c>
      <c r="B258" s="44" t="s">
        <v>472</v>
      </c>
      <c r="C258" s="44" t="s">
        <v>18</v>
      </c>
      <c r="D258" s="45" t="s">
        <v>471</v>
      </c>
      <c r="E258" s="44" t="s">
        <v>23</v>
      </c>
      <c r="F258" s="74">
        <f>Quantitativo!D217</f>
        <v>299.2</v>
      </c>
      <c r="G258" s="284"/>
      <c r="H258" s="56">
        <f t="shared" ref="H258" si="237">G258*F258</f>
        <v>0</v>
      </c>
      <c r="I258" s="46">
        <f t="shared" ref="I258" si="238">H258+H258*$I$11</f>
        <v>0</v>
      </c>
    </row>
    <row r="259" spans="1:11" ht="30" x14ac:dyDescent="0.2">
      <c r="A259" s="43" t="s">
        <v>473</v>
      </c>
      <c r="B259" s="44" t="s">
        <v>475</v>
      </c>
      <c r="C259" s="44" t="s">
        <v>18</v>
      </c>
      <c r="D259" s="45" t="s">
        <v>474</v>
      </c>
      <c r="E259" s="44" t="s">
        <v>23</v>
      </c>
      <c r="F259" s="74">
        <f>Quantitativo!D218</f>
        <v>846.6</v>
      </c>
      <c r="G259" s="284"/>
      <c r="H259" s="56">
        <f t="shared" ref="H259" si="239">G259*F259</f>
        <v>0</v>
      </c>
      <c r="I259" s="46">
        <f t="shared" ref="I259" si="240">H259+H259*$I$11</f>
        <v>0</v>
      </c>
    </row>
    <row r="260" spans="1:11" ht="30" x14ac:dyDescent="0.2">
      <c r="A260" s="43" t="s">
        <v>476</v>
      </c>
      <c r="B260" s="44" t="s">
        <v>478</v>
      </c>
      <c r="C260" s="44" t="s">
        <v>18</v>
      </c>
      <c r="D260" s="45" t="s">
        <v>477</v>
      </c>
      <c r="E260" s="44" t="s">
        <v>23</v>
      </c>
      <c r="F260" s="74">
        <f>Quantitativo!D219</f>
        <v>623.1</v>
      </c>
      <c r="G260" s="284"/>
      <c r="H260" s="56">
        <f t="shared" ref="H260" si="241">G260*F260</f>
        <v>0</v>
      </c>
      <c r="I260" s="46">
        <f t="shared" ref="I260" si="242">H260+H260*$I$11</f>
        <v>0</v>
      </c>
    </row>
    <row r="261" spans="1:11" ht="60" x14ac:dyDescent="0.2">
      <c r="A261" s="43" t="s">
        <v>479</v>
      </c>
      <c r="B261" s="44" t="s">
        <v>481</v>
      </c>
      <c r="C261" s="44" t="s">
        <v>18</v>
      </c>
      <c r="D261" s="45" t="s">
        <v>480</v>
      </c>
      <c r="E261" s="44" t="s">
        <v>23</v>
      </c>
      <c r="F261" s="74">
        <f>Quantitativo!D220</f>
        <v>382.1</v>
      </c>
      <c r="G261" s="284"/>
      <c r="H261" s="56">
        <f t="shared" ref="H261" si="243">G261*F261</f>
        <v>0</v>
      </c>
      <c r="I261" s="46">
        <f t="shared" ref="I261" si="244">H261+H261*$I$11</f>
        <v>0</v>
      </c>
    </row>
    <row r="262" spans="1:11" ht="45" x14ac:dyDescent="0.2">
      <c r="A262" s="43" t="s">
        <v>482</v>
      </c>
      <c r="B262" s="44" t="s">
        <v>484</v>
      </c>
      <c r="C262" s="44" t="s">
        <v>18</v>
      </c>
      <c r="D262" s="45" t="s">
        <v>483</v>
      </c>
      <c r="E262" s="44" t="s">
        <v>23</v>
      </c>
      <c r="F262" s="74">
        <f>Quantitativo!D221</f>
        <v>35.5</v>
      </c>
      <c r="G262" s="284"/>
      <c r="H262" s="56">
        <f t="shared" ref="H262" si="245">G262*F262</f>
        <v>0</v>
      </c>
      <c r="I262" s="46">
        <f t="shared" ref="I262" si="246">H262+H262*$I$11</f>
        <v>0</v>
      </c>
    </row>
    <row r="263" spans="1:11" ht="75" x14ac:dyDescent="0.2">
      <c r="A263" s="43" t="s">
        <v>485</v>
      </c>
      <c r="B263" s="44" t="s">
        <v>487</v>
      </c>
      <c r="C263" s="44" t="s">
        <v>18</v>
      </c>
      <c r="D263" s="45" t="s">
        <v>486</v>
      </c>
      <c r="E263" s="44" t="s">
        <v>2</v>
      </c>
      <c r="F263" s="74">
        <f>Quantitativo!D222</f>
        <v>2</v>
      </c>
      <c r="G263" s="284"/>
      <c r="H263" s="56">
        <f t="shared" ref="H263" si="247">G263*F263</f>
        <v>0</v>
      </c>
      <c r="I263" s="46">
        <f t="shared" ref="I263" si="248">H263+H263*$I$11</f>
        <v>0</v>
      </c>
    </row>
    <row r="264" spans="1:11" ht="30" x14ac:dyDescent="0.2">
      <c r="A264" s="43" t="s">
        <v>490</v>
      </c>
      <c r="B264" s="44" t="s">
        <v>489</v>
      </c>
      <c r="C264" s="44" t="s">
        <v>18</v>
      </c>
      <c r="D264" s="45" t="s">
        <v>488</v>
      </c>
      <c r="E264" s="44" t="s">
        <v>491</v>
      </c>
      <c r="F264" s="74">
        <f>Quantitativo!D223</f>
        <v>24</v>
      </c>
      <c r="G264" s="284"/>
      <c r="H264" s="56">
        <f t="shared" ref="H264" si="249">G264*F264</f>
        <v>0</v>
      </c>
      <c r="I264" s="46">
        <f t="shared" ref="I264" si="250">H264+H264*$I$11</f>
        <v>0</v>
      </c>
    </row>
    <row r="265" spans="1:11" ht="30" x14ac:dyDescent="0.2">
      <c r="A265" s="43" t="s">
        <v>494</v>
      </c>
      <c r="B265" s="44" t="s">
        <v>495</v>
      </c>
      <c r="C265" s="44" t="s">
        <v>18</v>
      </c>
      <c r="D265" s="45" t="s">
        <v>493</v>
      </c>
      <c r="E265" s="44" t="s">
        <v>2</v>
      </c>
      <c r="F265" s="74">
        <f>Quantitativo!D224</f>
        <v>41</v>
      </c>
      <c r="G265" s="284"/>
      <c r="H265" s="56">
        <f t="shared" ref="H265" si="251">G265*F265</f>
        <v>0</v>
      </c>
      <c r="I265" s="46">
        <f t="shared" ref="I265" si="252">H265+H265*$I$11</f>
        <v>0</v>
      </c>
      <c r="K265" s="118"/>
    </row>
    <row r="266" spans="1:11" ht="30" x14ac:dyDescent="0.2">
      <c r="A266" s="43" t="s">
        <v>496</v>
      </c>
      <c r="B266" s="44" t="s">
        <v>498</v>
      </c>
      <c r="C266" s="44" t="s">
        <v>18</v>
      </c>
      <c r="D266" s="45" t="s">
        <v>497</v>
      </c>
      <c r="E266" s="44" t="s">
        <v>2</v>
      </c>
      <c r="F266" s="74">
        <f>Quantitativo!D225</f>
        <v>7</v>
      </c>
      <c r="G266" s="284"/>
      <c r="H266" s="56">
        <f t="shared" ref="H266" si="253">G266*F266</f>
        <v>0</v>
      </c>
      <c r="I266" s="46">
        <f t="shared" ref="I266" si="254">H266+H266*$I$11</f>
        <v>0</v>
      </c>
      <c r="K266" s="118"/>
    </row>
    <row r="267" spans="1:11" ht="60" x14ac:dyDescent="0.2">
      <c r="A267" s="43" t="s">
        <v>499</v>
      </c>
      <c r="B267" s="44" t="s">
        <v>501</v>
      </c>
      <c r="C267" s="44" t="s">
        <v>18</v>
      </c>
      <c r="D267" s="45" t="s">
        <v>500</v>
      </c>
      <c r="E267" s="44" t="s">
        <v>2</v>
      </c>
      <c r="F267" s="74">
        <f>Quantitativo!D226</f>
        <v>74</v>
      </c>
      <c r="G267" s="284"/>
      <c r="H267" s="56">
        <f t="shared" ref="H267" si="255">G267*F267</f>
        <v>0</v>
      </c>
      <c r="I267" s="46">
        <f t="shared" ref="I267" si="256">H267+H267*$I$11</f>
        <v>0</v>
      </c>
      <c r="K267" s="118"/>
    </row>
    <row r="268" spans="1:11" ht="75" x14ac:dyDescent="0.2">
      <c r="A268" s="43" t="s">
        <v>504</v>
      </c>
      <c r="B268" s="44" t="s">
        <v>503</v>
      </c>
      <c r="C268" s="44" t="s">
        <v>18</v>
      </c>
      <c r="D268" s="45" t="s">
        <v>502</v>
      </c>
      <c r="E268" s="44" t="s">
        <v>2</v>
      </c>
      <c r="F268" s="74">
        <f>Quantitativo!D227</f>
        <v>38</v>
      </c>
      <c r="G268" s="284"/>
      <c r="H268" s="56">
        <f t="shared" ref="H268" si="257">G268*F268</f>
        <v>0</v>
      </c>
      <c r="I268" s="46">
        <f t="shared" ref="I268" si="258">H268+H268*$I$11</f>
        <v>0</v>
      </c>
      <c r="K268" s="118"/>
    </row>
    <row r="269" spans="1:11" ht="45" x14ac:dyDescent="0.2">
      <c r="A269" s="43" t="s">
        <v>506</v>
      </c>
      <c r="B269" s="44">
        <v>38773</v>
      </c>
      <c r="C269" s="65" t="s">
        <v>224</v>
      </c>
      <c r="D269" s="45" t="s">
        <v>505</v>
      </c>
      <c r="E269" s="44" t="s">
        <v>2</v>
      </c>
      <c r="F269" s="74">
        <f>Quantitativo!D228</f>
        <v>45</v>
      </c>
      <c r="G269" s="284"/>
      <c r="H269" s="56">
        <f t="shared" ref="H269" si="259">G269*F269</f>
        <v>0</v>
      </c>
      <c r="I269" s="46">
        <f t="shared" ref="I269" si="260">H269+H269*$I$11</f>
        <v>0</v>
      </c>
      <c r="K269" s="118"/>
    </row>
    <row r="270" spans="1:11" ht="30" x14ac:dyDescent="0.2">
      <c r="A270" s="43" t="s">
        <v>507</v>
      </c>
      <c r="B270" s="44">
        <v>38194</v>
      </c>
      <c r="C270" s="65" t="s">
        <v>224</v>
      </c>
      <c r="D270" s="45" t="s">
        <v>508</v>
      </c>
      <c r="E270" s="44" t="s">
        <v>2</v>
      </c>
      <c r="F270" s="74">
        <f>Quantitativo!D229</f>
        <v>45</v>
      </c>
      <c r="G270" s="284"/>
      <c r="H270" s="56">
        <f t="shared" ref="H270" si="261">G270*F270</f>
        <v>0</v>
      </c>
      <c r="I270" s="46">
        <f t="shared" ref="I270" si="262">H270+H270*$I$11</f>
        <v>0</v>
      </c>
    </row>
    <row r="271" spans="1:11" ht="60" x14ac:dyDescent="0.2">
      <c r="A271" s="43" t="s">
        <v>509</v>
      </c>
      <c r="B271" s="44">
        <v>38195</v>
      </c>
      <c r="C271" s="65" t="s">
        <v>21</v>
      </c>
      <c r="D271" s="45" t="s">
        <v>510</v>
      </c>
      <c r="E271" s="44" t="s">
        <v>228</v>
      </c>
      <c r="F271" s="74">
        <f>Quantitativo!D230</f>
        <v>27.5975</v>
      </c>
      <c r="G271" s="284"/>
      <c r="H271" s="56">
        <f t="shared" ref="H271" si="263">G271*F271</f>
        <v>0</v>
      </c>
      <c r="I271" s="46">
        <f t="shared" ref="I271" si="264">H271+H271*$I$11</f>
        <v>0</v>
      </c>
    </row>
    <row r="272" spans="1:11" ht="60" x14ac:dyDescent="0.2">
      <c r="A272" s="43" t="s">
        <v>511</v>
      </c>
      <c r="B272" s="44">
        <v>88247</v>
      </c>
      <c r="C272" s="65" t="s">
        <v>21</v>
      </c>
      <c r="D272" s="45" t="s">
        <v>512</v>
      </c>
      <c r="E272" s="44" t="s">
        <v>228</v>
      </c>
      <c r="F272" s="74">
        <f>Quantitativo!D231</f>
        <v>13.5395</v>
      </c>
      <c r="G272" s="284"/>
      <c r="H272" s="56">
        <f t="shared" ref="H272" si="265">G272*F272</f>
        <v>0</v>
      </c>
      <c r="I272" s="46">
        <f t="shared" ref="I272" si="266">H272+H272*$I$11</f>
        <v>0</v>
      </c>
    </row>
    <row r="273" spans="1:9" ht="31.5" customHeight="1" x14ac:dyDescent="0.25">
      <c r="A273" s="146" t="s">
        <v>13</v>
      </c>
      <c r="B273" s="147"/>
      <c r="C273" s="147"/>
      <c r="D273" s="147"/>
      <c r="E273" s="147"/>
      <c r="F273" s="147"/>
      <c r="G273" s="147"/>
      <c r="H273" s="148"/>
      <c r="I273" s="129">
        <f>SUM(I242:I272)</f>
        <v>0</v>
      </c>
    </row>
    <row r="274" spans="1:9" ht="15.75" x14ac:dyDescent="0.2">
      <c r="A274" s="58">
        <v>13</v>
      </c>
      <c r="B274" s="135" t="s">
        <v>334</v>
      </c>
      <c r="C274" s="135"/>
      <c r="D274" s="135"/>
      <c r="E274" s="135"/>
      <c r="F274" s="135"/>
      <c r="G274" s="135"/>
      <c r="H274" s="135"/>
      <c r="I274" s="136"/>
    </row>
    <row r="275" spans="1:9" ht="15.75" x14ac:dyDescent="0.2">
      <c r="A275" s="59" t="s">
        <v>385</v>
      </c>
      <c r="B275" s="142" t="s">
        <v>326</v>
      </c>
      <c r="C275" s="142"/>
      <c r="D275" s="142"/>
      <c r="E275" s="142"/>
      <c r="F275" s="142"/>
      <c r="G275" s="142"/>
      <c r="H275" s="142"/>
      <c r="I275" s="143"/>
    </row>
    <row r="276" spans="1:9" ht="45" x14ac:dyDescent="0.2">
      <c r="A276" s="43" t="s">
        <v>386</v>
      </c>
      <c r="B276" s="44" t="s">
        <v>333</v>
      </c>
      <c r="C276" s="44" t="s">
        <v>18</v>
      </c>
      <c r="D276" s="45" t="s">
        <v>332</v>
      </c>
      <c r="E276" s="44" t="s">
        <v>22</v>
      </c>
      <c r="F276" s="74">
        <f>Quantitativo!D234</f>
        <v>9.76</v>
      </c>
      <c r="G276" s="284"/>
      <c r="H276" s="56">
        <f t="shared" ref="H276" si="267">G276*F276</f>
        <v>0</v>
      </c>
      <c r="I276" s="46">
        <f t="shared" ref="I276" si="268">H276+H276*$I$11</f>
        <v>0</v>
      </c>
    </row>
    <row r="277" spans="1:9" ht="30" x14ac:dyDescent="0.2">
      <c r="A277" s="43" t="s">
        <v>387</v>
      </c>
      <c r="B277" s="44" t="s">
        <v>330</v>
      </c>
      <c r="C277" s="44" t="s">
        <v>329</v>
      </c>
      <c r="D277" s="45" t="s">
        <v>331</v>
      </c>
      <c r="E277" s="44" t="s">
        <v>22</v>
      </c>
      <c r="F277" s="74">
        <f>Quantitativo!D235</f>
        <v>3.5999999999999996</v>
      </c>
      <c r="G277" s="284"/>
      <c r="H277" s="56">
        <f t="shared" ref="H277:H278" si="269">G277*F277</f>
        <v>0</v>
      </c>
      <c r="I277" s="46">
        <f t="shared" ref="I277:I278" si="270">H277+H277*$I$11</f>
        <v>0</v>
      </c>
    </row>
    <row r="278" spans="1:9" ht="45" x14ac:dyDescent="0.2">
      <c r="A278" s="43" t="s">
        <v>388</v>
      </c>
      <c r="B278" s="44" t="s">
        <v>328</v>
      </c>
      <c r="C278" s="44" t="s">
        <v>329</v>
      </c>
      <c r="D278" s="45" t="s">
        <v>327</v>
      </c>
      <c r="E278" s="44" t="s">
        <v>2</v>
      </c>
      <c r="F278" s="74">
        <f>Quantitativo!D236</f>
        <v>4</v>
      </c>
      <c r="G278" s="284"/>
      <c r="H278" s="56">
        <f t="shared" si="269"/>
        <v>0</v>
      </c>
      <c r="I278" s="46">
        <f t="shared" si="270"/>
        <v>0</v>
      </c>
    </row>
    <row r="279" spans="1:9" ht="36" customHeight="1" x14ac:dyDescent="0.25">
      <c r="A279" s="137" t="s">
        <v>695</v>
      </c>
      <c r="B279" s="138"/>
      <c r="C279" s="138"/>
      <c r="D279" s="138"/>
      <c r="E279" s="138"/>
      <c r="F279" s="138"/>
      <c r="G279" s="138"/>
      <c r="H279" s="139"/>
      <c r="I279" s="40">
        <f>SUM(I276:I278)</f>
        <v>0</v>
      </c>
    </row>
    <row r="280" spans="1:9" ht="15.75" x14ac:dyDescent="0.2">
      <c r="A280" s="59" t="s">
        <v>389</v>
      </c>
      <c r="B280" s="142" t="s">
        <v>335</v>
      </c>
      <c r="C280" s="142"/>
      <c r="D280" s="142"/>
      <c r="E280" s="142"/>
      <c r="F280" s="142"/>
      <c r="G280" s="142"/>
      <c r="H280" s="142"/>
      <c r="I280" s="143"/>
    </row>
    <row r="281" spans="1:9" ht="30" x14ac:dyDescent="0.2">
      <c r="A281" s="43" t="s">
        <v>390</v>
      </c>
      <c r="B281" s="44" t="s">
        <v>147</v>
      </c>
      <c r="C281" s="44" t="s">
        <v>18</v>
      </c>
      <c r="D281" s="61" t="s">
        <v>146</v>
      </c>
      <c r="E281" s="44" t="s">
        <v>25</v>
      </c>
      <c r="F281" s="74">
        <f>Quantitativo!D238</f>
        <v>1</v>
      </c>
      <c r="G281" s="284"/>
      <c r="H281" s="56">
        <f t="shared" ref="H281" si="271">G281*F281</f>
        <v>0</v>
      </c>
      <c r="I281" s="46">
        <f t="shared" ref="I281:I282" si="272">H281+H281*$I$11</f>
        <v>0</v>
      </c>
    </row>
    <row r="282" spans="1:9" ht="60" x14ac:dyDescent="0.2">
      <c r="A282" s="43" t="s">
        <v>391</v>
      </c>
      <c r="B282" s="44" t="s">
        <v>191</v>
      </c>
      <c r="C282" s="44" t="s">
        <v>18</v>
      </c>
      <c r="D282" s="45" t="s">
        <v>190</v>
      </c>
      <c r="E282" s="44" t="s">
        <v>22</v>
      </c>
      <c r="F282" s="74">
        <f>Quantitativo!D239</f>
        <v>8</v>
      </c>
      <c r="G282" s="284"/>
      <c r="H282" s="56">
        <f>G282*F282</f>
        <v>0</v>
      </c>
      <c r="I282" s="46">
        <f t="shared" si="272"/>
        <v>0</v>
      </c>
    </row>
    <row r="283" spans="1:9" ht="30" x14ac:dyDescent="0.2">
      <c r="A283" s="43" t="s">
        <v>392</v>
      </c>
      <c r="B283" s="44" t="s">
        <v>337</v>
      </c>
      <c r="C283" s="64" t="s">
        <v>18</v>
      </c>
      <c r="D283" s="45" t="s">
        <v>336</v>
      </c>
      <c r="E283" s="44" t="s">
        <v>25</v>
      </c>
      <c r="F283" s="74">
        <f>Quantitativo!D240</f>
        <v>0.3</v>
      </c>
      <c r="G283" s="284"/>
      <c r="H283" s="56">
        <f t="shared" ref="H283" si="273">G283*F283</f>
        <v>0</v>
      </c>
      <c r="I283" s="46">
        <f t="shared" ref="I283" si="274">H283+H283*$I$11</f>
        <v>0</v>
      </c>
    </row>
    <row r="284" spans="1:9" ht="30.75" customHeight="1" x14ac:dyDescent="0.2">
      <c r="A284" s="43" t="s">
        <v>393</v>
      </c>
      <c r="B284" s="44" t="s">
        <v>339</v>
      </c>
      <c r="C284" s="64" t="s">
        <v>18</v>
      </c>
      <c r="D284" s="45" t="s">
        <v>338</v>
      </c>
      <c r="E284" s="44" t="s">
        <v>22</v>
      </c>
      <c r="F284" s="74">
        <f>Quantitativo!D241</f>
        <v>1</v>
      </c>
      <c r="G284" s="284"/>
      <c r="H284" s="56">
        <f t="shared" ref="H284" si="275">G284*F284</f>
        <v>0</v>
      </c>
      <c r="I284" s="46">
        <f t="shared" ref="I284" si="276">H284+H284*$I$11</f>
        <v>0</v>
      </c>
    </row>
    <row r="285" spans="1:9" ht="31.5" customHeight="1" x14ac:dyDescent="0.25">
      <c r="A285" s="137" t="s">
        <v>695</v>
      </c>
      <c r="B285" s="138"/>
      <c r="C285" s="138"/>
      <c r="D285" s="138"/>
      <c r="E285" s="138"/>
      <c r="F285" s="138"/>
      <c r="G285" s="138"/>
      <c r="H285" s="139"/>
      <c r="I285" s="41">
        <f>SUM(I281:I284)</f>
        <v>0</v>
      </c>
    </row>
    <row r="286" spans="1:9" ht="31.5" customHeight="1" x14ac:dyDescent="0.25">
      <c r="A286" s="146" t="s">
        <v>13</v>
      </c>
      <c r="B286" s="147"/>
      <c r="C286" s="147"/>
      <c r="D286" s="147"/>
      <c r="E286" s="147"/>
      <c r="F286" s="147"/>
      <c r="G286" s="147"/>
      <c r="H286" s="148"/>
      <c r="I286" s="129">
        <f>I285+I279</f>
        <v>0</v>
      </c>
    </row>
    <row r="287" spans="1:9" ht="15.75" x14ac:dyDescent="0.2">
      <c r="A287" s="58">
        <v>14</v>
      </c>
      <c r="B287" s="135" t="s">
        <v>95</v>
      </c>
      <c r="C287" s="135"/>
      <c r="D287" s="135"/>
      <c r="E287" s="135"/>
      <c r="F287" s="135"/>
      <c r="G287" s="135"/>
      <c r="H287" s="135"/>
      <c r="I287" s="136"/>
    </row>
    <row r="288" spans="1:9" ht="29.25" customHeight="1" x14ac:dyDescent="0.2">
      <c r="A288" s="43" t="s">
        <v>325</v>
      </c>
      <c r="B288" s="44" t="s">
        <v>342</v>
      </c>
      <c r="C288" s="44" t="s">
        <v>18</v>
      </c>
      <c r="D288" s="45" t="s">
        <v>341</v>
      </c>
      <c r="E288" s="44" t="s">
        <v>22</v>
      </c>
      <c r="F288" s="74">
        <f>Quantitativo!D243</f>
        <v>600</v>
      </c>
      <c r="G288" s="284"/>
      <c r="H288" s="56">
        <f>G288*F288</f>
        <v>0</v>
      </c>
      <c r="I288" s="46">
        <f t="shared" ref="I288" si="277">H288+H288*$I$11</f>
        <v>0</v>
      </c>
    </row>
    <row r="289" spans="1:9" ht="33.75" customHeight="1" x14ac:dyDescent="0.25">
      <c r="A289" s="140" t="s">
        <v>13</v>
      </c>
      <c r="B289" s="141"/>
      <c r="C289" s="141"/>
      <c r="D289" s="141"/>
      <c r="E289" s="141"/>
      <c r="F289" s="141"/>
      <c r="G289" s="141"/>
      <c r="H289" s="141"/>
      <c r="I289" s="130">
        <f>SUM(I288:I288)</f>
        <v>0</v>
      </c>
    </row>
    <row r="290" spans="1:9" ht="35.1" customHeight="1" x14ac:dyDescent="0.25">
      <c r="A290" s="149" t="s">
        <v>15</v>
      </c>
      <c r="B290" s="150"/>
      <c r="C290" s="150"/>
      <c r="D290" s="150"/>
      <c r="E290" s="150"/>
      <c r="F290" s="150"/>
      <c r="G290" s="150"/>
      <c r="H290" s="151"/>
      <c r="I290" s="131">
        <f>I289+I286+I273+I240+I158+I138+I122+I111+I102+I82+I73+I54+I24+I21</f>
        <v>0</v>
      </c>
    </row>
    <row r="291" spans="1:9" ht="35.1" customHeight="1" x14ac:dyDescent="0.2">
      <c r="A291" s="287" t="s">
        <v>749</v>
      </c>
      <c r="B291" s="288"/>
      <c r="C291" s="288"/>
      <c r="D291" s="288"/>
      <c r="E291" s="288"/>
      <c r="F291" s="288"/>
      <c r="G291" s="288"/>
      <c r="H291" s="288"/>
      <c r="I291" s="289"/>
    </row>
    <row r="292" spans="1:9" ht="35.1" customHeight="1" x14ac:dyDescent="0.2">
      <c r="A292" s="290"/>
      <c r="B292" s="291"/>
      <c r="C292" s="291"/>
      <c r="D292" s="291"/>
      <c r="E292" s="292"/>
      <c r="F292" s="293"/>
      <c r="G292" s="293"/>
      <c r="H292" s="294"/>
      <c r="I292" s="295"/>
    </row>
    <row r="293" spans="1:9" ht="35.1" customHeight="1" x14ac:dyDescent="0.25">
      <c r="A293" s="296" t="s">
        <v>750</v>
      </c>
      <c r="B293" s="297"/>
      <c r="C293" s="297"/>
      <c r="D293" s="297"/>
      <c r="E293" s="298"/>
      <c r="F293" s="298"/>
      <c r="G293" s="298"/>
      <c r="H293" s="299"/>
      <c r="I293" s="300"/>
    </row>
    <row r="294" spans="1:9" ht="38.25" customHeight="1" thickBot="1" x14ac:dyDescent="0.25">
      <c r="A294" s="301"/>
      <c r="B294" s="302"/>
      <c r="C294" s="302"/>
      <c r="D294" s="302"/>
      <c r="E294" s="303"/>
      <c r="F294" s="302"/>
      <c r="G294" s="302"/>
      <c r="H294" s="304"/>
      <c r="I294" s="305"/>
    </row>
    <row r="295" spans="1:9" ht="39.950000000000003" customHeight="1" x14ac:dyDescent="0.2">
      <c r="A295" s="2"/>
      <c r="B295" s="2"/>
      <c r="C295" s="2"/>
      <c r="D295" s="2"/>
      <c r="E295" s="2"/>
      <c r="F295" s="4"/>
      <c r="G295" s="4"/>
      <c r="H295" s="4"/>
      <c r="I295" s="4"/>
    </row>
    <row r="296" spans="1:9" ht="35.1" customHeight="1" x14ac:dyDescent="0.2">
      <c r="A296" s="21"/>
      <c r="B296" s="21"/>
      <c r="C296" s="21"/>
      <c r="D296" s="21"/>
      <c r="E296" s="21"/>
      <c r="F296" s="21"/>
      <c r="G296" s="21"/>
      <c r="H296" s="21"/>
      <c r="I296" s="21"/>
    </row>
    <row r="297" spans="1:9" ht="35.1" customHeight="1" x14ac:dyDescent="0.2">
      <c r="A297" s="2"/>
      <c r="B297" s="2"/>
      <c r="C297" s="2"/>
      <c r="D297" s="2"/>
      <c r="E297" s="2"/>
      <c r="F297" s="4"/>
      <c r="G297" s="4"/>
      <c r="H297" s="4"/>
      <c r="I297" s="4"/>
    </row>
    <row r="298" spans="1:9" ht="35.1" customHeight="1" x14ac:dyDescent="0.2">
      <c r="A298" s="2"/>
      <c r="B298" s="2"/>
      <c r="C298" s="2"/>
      <c r="D298" s="2"/>
      <c r="E298" s="2"/>
      <c r="F298" s="4"/>
      <c r="G298" s="4"/>
      <c r="H298" s="4"/>
      <c r="I298" s="4"/>
    </row>
    <row r="299" spans="1:9" ht="35.1" customHeight="1" x14ac:dyDescent="0.2">
      <c r="A299" s="2"/>
      <c r="B299" s="2"/>
      <c r="C299" s="2"/>
      <c r="D299" s="2"/>
      <c r="E299" s="2"/>
      <c r="F299" s="4"/>
      <c r="G299" s="4"/>
      <c r="H299" s="4"/>
      <c r="I299" s="4"/>
    </row>
    <row r="300" spans="1:9" ht="35.1" customHeight="1" x14ac:dyDescent="0.2">
      <c r="A300" s="2"/>
      <c r="B300" s="2"/>
      <c r="C300" s="2"/>
      <c r="D300" s="2"/>
      <c r="E300" s="2"/>
      <c r="F300" s="4"/>
      <c r="G300" s="4"/>
      <c r="H300" s="4"/>
      <c r="I300" s="4"/>
    </row>
    <row r="301" spans="1:9" ht="39.950000000000003" customHeight="1" x14ac:dyDescent="0.2"/>
    <row r="302" spans="1:9" ht="30" customHeight="1" x14ac:dyDescent="0.2"/>
    <row r="303" spans="1:9" ht="39.950000000000003" customHeight="1" x14ac:dyDescent="0.2"/>
    <row r="304" spans="1:9" ht="35.1" customHeight="1" x14ac:dyDescent="0.2"/>
    <row r="306" ht="35.1" customHeight="1" x14ac:dyDescent="0.2"/>
    <row r="307" ht="35.1" customHeight="1" x14ac:dyDescent="0.2"/>
    <row r="311" ht="61.5" customHeight="1" x14ac:dyDescent="0.2"/>
    <row r="312" ht="35.1" customHeight="1" x14ac:dyDescent="0.2"/>
    <row r="313" ht="39.950000000000003" customHeight="1" x14ac:dyDescent="0.2"/>
    <row r="314" ht="30" customHeight="1" x14ac:dyDescent="0.2"/>
    <row r="315" ht="39.950000000000003" customHeight="1" x14ac:dyDescent="0.2"/>
    <row r="316" ht="35.1" customHeight="1" x14ac:dyDescent="0.2"/>
    <row r="317" ht="35.1" customHeight="1" x14ac:dyDescent="0.2"/>
    <row r="318" ht="35.1" customHeight="1" x14ac:dyDescent="0.2"/>
    <row r="319" ht="35.1" customHeight="1" x14ac:dyDescent="0.2"/>
    <row r="320" ht="35.1" customHeight="1" x14ac:dyDescent="0.2"/>
    <row r="321" ht="35.1" customHeight="1" x14ac:dyDescent="0.2"/>
    <row r="322" ht="39.950000000000003" customHeight="1" x14ac:dyDescent="0.2"/>
    <row r="323" ht="30" customHeight="1" x14ac:dyDescent="0.2"/>
    <row r="324" ht="39.950000000000003" customHeight="1" x14ac:dyDescent="0.2"/>
    <row r="325" ht="35.1" customHeight="1" x14ac:dyDescent="0.2"/>
    <row r="326" ht="35.1" customHeight="1" x14ac:dyDescent="0.2"/>
    <row r="327" ht="35.1" customHeight="1" x14ac:dyDescent="0.2"/>
    <row r="328" ht="35.1" customHeight="1" x14ac:dyDescent="0.2"/>
    <row r="329" ht="35.1" customHeight="1" x14ac:dyDescent="0.2"/>
    <row r="330" ht="35.1" customHeight="1" x14ac:dyDescent="0.2"/>
    <row r="331" ht="39.950000000000003" customHeight="1" x14ac:dyDescent="0.2"/>
    <row r="332" ht="30" customHeight="1" x14ac:dyDescent="0.2"/>
    <row r="333" ht="39.950000000000003" customHeight="1" x14ac:dyDescent="0.2"/>
    <row r="334" ht="35.1" customHeight="1" x14ac:dyDescent="0.2"/>
    <row r="335" ht="35.1" customHeight="1" x14ac:dyDescent="0.2"/>
    <row r="336" ht="35.1" customHeight="1" x14ac:dyDescent="0.2"/>
    <row r="337" spans="1:12" ht="35.1" customHeight="1" x14ac:dyDescent="0.2"/>
    <row r="338" spans="1:12" s="6" customFormat="1" ht="35.1" customHeight="1" x14ac:dyDescent="0.25">
      <c r="A338" s="3"/>
      <c r="B338" s="3"/>
      <c r="C338" s="3"/>
      <c r="D338" s="3"/>
      <c r="E338" s="3"/>
      <c r="F338" s="5"/>
      <c r="G338" s="5"/>
      <c r="H338" s="5"/>
      <c r="I338" s="5"/>
      <c r="J338" s="7"/>
      <c r="K338" s="10"/>
      <c r="L338" s="7"/>
    </row>
    <row r="339" spans="1:12" ht="35.1" customHeight="1" x14ac:dyDescent="0.2"/>
    <row r="340" spans="1:12" ht="39.950000000000003" customHeight="1" x14ac:dyDescent="0.2"/>
    <row r="341" spans="1:12" ht="36.75" customHeight="1" x14ac:dyDescent="0.2"/>
    <row r="342" spans="1:12" ht="39.950000000000003" customHeight="1" x14ac:dyDescent="0.2"/>
    <row r="343" spans="1:12" ht="35.1" customHeight="1" x14ac:dyDescent="0.2"/>
    <row r="344" spans="1:12" ht="39.950000000000003" customHeight="1" x14ac:dyDescent="0.2"/>
    <row r="345" spans="1:12" ht="39.950000000000003" customHeight="1" x14ac:dyDescent="0.2"/>
    <row r="346" spans="1:12" ht="30" customHeight="1" x14ac:dyDescent="0.2"/>
    <row r="347" spans="1:12" ht="35.25" customHeight="1" x14ac:dyDescent="0.2"/>
    <row r="348" spans="1:12" ht="30" customHeight="1" x14ac:dyDescent="0.2"/>
    <row r="349" spans="1:12" ht="30" customHeight="1" x14ac:dyDescent="0.2"/>
    <row r="350" spans="1:12" ht="30" customHeight="1" x14ac:dyDescent="0.2"/>
    <row r="351" spans="1:12" ht="30" customHeight="1" x14ac:dyDescent="0.2"/>
    <row r="352" spans="1:12" ht="30" customHeight="1" x14ac:dyDescent="0.2"/>
    <row r="353" spans="6:9" ht="30" customHeight="1" x14ac:dyDescent="0.2"/>
    <row r="354" spans="6:9" ht="30" customHeight="1" x14ac:dyDescent="0.2"/>
    <row r="355" spans="6:9" ht="30" customHeight="1" x14ac:dyDescent="0.2"/>
    <row r="356" spans="6:9" ht="30" customHeight="1" x14ac:dyDescent="0.2"/>
    <row r="357" spans="6:9" ht="30" customHeight="1" x14ac:dyDescent="0.2"/>
    <row r="358" spans="6:9" ht="30" customHeight="1" x14ac:dyDescent="0.2"/>
    <row r="359" spans="6:9" ht="30" customHeight="1" x14ac:dyDescent="0.2"/>
    <row r="360" spans="6:9" ht="42" customHeight="1" x14ac:dyDescent="0.2"/>
    <row r="361" spans="6:9" ht="42" customHeight="1" x14ac:dyDescent="0.2"/>
    <row r="362" spans="6:9" ht="42" customHeight="1" x14ac:dyDescent="0.2"/>
    <row r="363" spans="6:9" ht="23.1" customHeight="1" x14ac:dyDescent="0.2"/>
    <row r="364" spans="6:9" ht="23.1" customHeight="1" x14ac:dyDescent="0.2"/>
    <row r="365" spans="6:9" ht="23.1" customHeight="1" x14ac:dyDescent="0.2"/>
    <row r="366" spans="6:9" ht="27.75" customHeight="1" x14ac:dyDescent="0.2"/>
    <row r="367" spans="6:9" ht="23.1" customHeight="1" x14ac:dyDescent="0.2">
      <c r="F367" s="3"/>
      <c r="G367" s="3"/>
      <c r="H367" s="3"/>
      <c r="I367" s="3"/>
    </row>
    <row r="368" spans="6:9" ht="23.1" customHeight="1" x14ac:dyDescent="0.2">
      <c r="F368" s="3"/>
      <c r="G368" s="3"/>
      <c r="H368" s="3"/>
      <c r="I368" s="3"/>
    </row>
    <row r="369" spans="6:9" ht="23.1" customHeight="1" x14ac:dyDescent="0.2">
      <c r="F369" s="3"/>
      <c r="G369" s="3"/>
      <c r="H369" s="3"/>
      <c r="I369" s="3"/>
    </row>
    <row r="370" spans="6:9" ht="23.1" customHeight="1" x14ac:dyDescent="0.2">
      <c r="F370" s="3"/>
      <c r="G370" s="3"/>
      <c r="H370" s="3"/>
      <c r="I370" s="3"/>
    </row>
    <row r="371" spans="6:9" ht="23.1" customHeight="1" x14ac:dyDescent="0.2">
      <c r="F371" s="3"/>
      <c r="G371" s="3"/>
      <c r="H371" s="3"/>
      <c r="I371" s="3"/>
    </row>
    <row r="372" spans="6:9" ht="23.1" customHeight="1" x14ac:dyDescent="0.2">
      <c r="F372" s="3"/>
      <c r="G372" s="3"/>
      <c r="H372" s="3"/>
      <c r="I372" s="3"/>
    </row>
    <row r="373" spans="6:9" ht="23.1" customHeight="1" x14ac:dyDescent="0.2">
      <c r="F373" s="3"/>
      <c r="G373" s="3"/>
      <c r="H373" s="3"/>
      <c r="I373" s="3"/>
    </row>
    <row r="374" spans="6:9" ht="31.5" customHeight="1" x14ac:dyDescent="0.2">
      <c r="F374" s="3"/>
      <c r="G374" s="3"/>
      <c r="H374" s="3"/>
      <c r="I374" s="3"/>
    </row>
    <row r="375" spans="6:9" ht="31.5" customHeight="1" x14ac:dyDescent="0.2">
      <c r="F375" s="3"/>
      <c r="G375" s="3"/>
      <c r="H375" s="3"/>
      <c r="I375" s="3"/>
    </row>
    <row r="376" spans="6:9" ht="31.5" customHeight="1" x14ac:dyDescent="0.2">
      <c r="F376" s="3"/>
      <c r="G376" s="3"/>
      <c r="H376" s="3"/>
      <c r="I376" s="3"/>
    </row>
    <row r="377" spans="6:9" ht="27" customHeight="1" x14ac:dyDescent="0.2">
      <c r="F377" s="3"/>
      <c r="G377" s="3"/>
      <c r="H377" s="3"/>
      <c r="I377" s="3"/>
    </row>
    <row r="378" spans="6:9" ht="25.5" customHeight="1" x14ac:dyDescent="0.2">
      <c r="F378" s="3"/>
      <c r="G378" s="3"/>
      <c r="H378" s="3"/>
      <c r="I378" s="3"/>
    </row>
    <row r="379" spans="6:9" ht="42.75" customHeight="1" x14ac:dyDescent="0.2">
      <c r="F379" s="3"/>
      <c r="G379" s="3"/>
      <c r="H379" s="3"/>
      <c r="I379" s="3"/>
    </row>
    <row r="380" spans="6:9" ht="45.75" customHeight="1" x14ac:dyDescent="0.2">
      <c r="F380" s="3"/>
      <c r="G380" s="3"/>
      <c r="H380" s="3"/>
      <c r="I380" s="3"/>
    </row>
    <row r="381" spans="6:9" ht="45.75" customHeight="1" x14ac:dyDescent="0.2">
      <c r="F381" s="3"/>
      <c r="G381" s="3"/>
      <c r="H381" s="3"/>
      <c r="I381" s="3"/>
    </row>
    <row r="382" spans="6:9" ht="32.25" customHeight="1" x14ac:dyDescent="0.2">
      <c r="F382" s="3"/>
      <c r="G382" s="3"/>
      <c r="H382" s="3"/>
      <c r="I382" s="3"/>
    </row>
    <row r="383" spans="6:9" ht="33.75" customHeight="1" x14ac:dyDescent="0.2">
      <c r="F383" s="3"/>
      <c r="G383" s="3"/>
      <c r="H383" s="3"/>
      <c r="I383" s="3"/>
    </row>
    <row r="384" spans="6:9" x14ac:dyDescent="0.2">
      <c r="F384" s="3"/>
      <c r="G384" s="3"/>
      <c r="H384" s="3"/>
      <c r="I384" s="3"/>
    </row>
    <row r="385" spans="6:9" ht="29.25" customHeight="1" x14ac:dyDescent="0.2">
      <c r="F385" s="3"/>
      <c r="G385" s="3"/>
      <c r="H385" s="3"/>
      <c r="I385" s="3"/>
    </row>
    <row r="386" spans="6:9" ht="29.25" customHeight="1" x14ac:dyDescent="0.2">
      <c r="F386" s="3"/>
      <c r="G386" s="3"/>
      <c r="H386" s="3"/>
      <c r="I386" s="3"/>
    </row>
    <row r="387" spans="6:9" ht="29.25" customHeight="1" x14ac:dyDescent="0.2">
      <c r="F387" s="3"/>
      <c r="G387" s="3"/>
      <c r="H387" s="3"/>
      <c r="I387" s="3"/>
    </row>
    <row r="388" spans="6:9" x14ac:dyDescent="0.2">
      <c r="F388" s="3"/>
      <c r="G388" s="3"/>
      <c r="H388" s="3"/>
      <c r="I388" s="3"/>
    </row>
    <row r="389" spans="6:9" ht="62.25" customHeight="1" x14ac:dyDescent="0.2">
      <c r="F389" s="3"/>
      <c r="G389" s="3"/>
      <c r="H389" s="3"/>
      <c r="I389" s="3"/>
    </row>
    <row r="390" spans="6:9" x14ac:dyDescent="0.2">
      <c r="F390" s="3"/>
      <c r="G390" s="3"/>
      <c r="H390" s="3"/>
      <c r="I390" s="3"/>
    </row>
    <row r="391" spans="6:9" x14ac:dyDescent="0.2">
      <c r="F391" s="3"/>
      <c r="G391" s="3"/>
      <c r="H391" s="3"/>
      <c r="I391" s="3"/>
    </row>
    <row r="392" spans="6:9" x14ac:dyDescent="0.2">
      <c r="F392" s="3"/>
      <c r="G392" s="3"/>
      <c r="H392" s="3"/>
      <c r="I392" s="3"/>
    </row>
    <row r="393" spans="6:9" ht="25.5" customHeight="1" x14ac:dyDescent="0.2">
      <c r="F393" s="3"/>
      <c r="G393" s="3"/>
      <c r="H393" s="3"/>
      <c r="I393" s="3"/>
    </row>
    <row r="394" spans="6:9" ht="23.1" customHeight="1" x14ac:dyDescent="0.2">
      <c r="F394" s="3"/>
      <c r="G394" s="3"/>
      <c r="H394" s="3"/>
      <c r="I394" s="3"/>
    </row>
    <row r="395" spans="6:9" ht="23.1" customHeight="1" x14ac:dyDescent="0.2">
      <c r="F395" s="3"/>
      <c r="G395" s="3"/>
      <c r="H395" s="3"/>
      <c r="I395" s="3"/>
    </row>
    <row r="396" spans="6:9" ht="23.1" customHeight="1" x14ac:dyDescent="0.2">
      <c r="F396" s="3"/>
      <c r="G396" s="3"/>
      <c r="H396" s="3"/>
      <c r="I396" s="3"/>
    </row>
    <row r="397" spans="6:9" ht="23.1" customHeight="1" x14ac:dyDescent="0.2">
      <c r="F397" s="3"/>
      <c r="G397" s="3"/>
      <c r="H397" s="3"/>
      <c r="I397" s="3"/>
    </row>
    <row r="398" spans="6:9" ht="23.1" customHeight="1" x14ac:dyDescent="0.2">
      <c r="F398" s="3"/>
      <c r="G398" s="3"/>
      <c r="H398" s="3"/>
      <c r="I398" s="3"/>
    </row>
    <row r="399" spans="6:9" ht="23.1" customHeight="1" x14ac:dyDescent="0.2">
      <c r="F399" s="3"/>
      <c r="G399" s="3"/>
      <c r="H399" s="3"/>
      <c r="I399" s="3"/>
    </row>
    <row r="400" spans="6:9" ht="23.1" customHeight="1" x14ac:dyDescent="0.2">
      <c r="F400" s="3"/>
      <c r="G400" s="3"/>
      <c r="H400" s="3"/>
      <c r="I400" s="3"/>
    </row>
    <row r="401" spans="6:9" ht="25.5" customHeight="1" x14ac:dyDescent="0.2">
      <c r="F401" s="3"/>
      <c r="G401" s="3"/>
      <c r="H401" s="3"/>
      <c r="I401" s="3"/>
    </row>
    <row r="402" spans="6:9" ht="23.1" customHeight="1" x14ac:dyDescent="0.2">
      <c r="F402" s="3"/>
      <c r="G402" s="3"/>
      <c r="H402" s="3"/>
      <c r="I402" s="3"/>
    </row>
    <row r="403" spans="6:9" ht="23.1" customHeight="1" x14ac:dyDescent="0.2">
      <c r="F403" s="3"/>
      <c r="G403" s="3"/>
      <c r="H403" s="3"/>
      <c r="I403" s="3"/>
    </row>
    <row r="404" spans="6:9" ht="34.5" customHeight="1" x14ac:dyDescent="0.2">
      <c r="F404" s="3"/>
      <c r="G404" s="3"/>
      <c r="H404" s="3"/>
      <c r="I404" s="3"/>
    </row>
    <row r="405" spans="6:9" ht="23.1" customHeight="1" x14ac:dyDescent="0.2">
      <c r="F405" s="3"/>
      <c r="G405" s="3"/>
      <c r="H405" s="3"/>
      <c r="I405" s="3"/>
    </row>
    <row r="406" spans="6:9" ht="23.1" customHeight="1" x14ac:dyDescent="0.2">
      <c r="F406" s="3"/>
      <c r="G406" s="3"/>
      <c r="H406" s="3"/>
      <c r="I406" s="3"/>
    </row>
    <row r="407" spans="6:9" ht="23.1" customHeight="1" x14ac:dyDescent="0.2">
      <c r="F407" s="3"/>
      <c r="G407" s="3"/>
      <c r="H407" s="3"/>
      <c r="I407" s="3"/>
    </row>
    <row r="408" spans="6:9" ht="40.5" customHeight="1" x14ac:dyDescent="0.2">
      <c r="F408" s="3"/>
      <c r="G408" s="3"/>
      <c r="H408" s="3"/>
      <c r="I408" s="3"/>
    </row>
    <row r="409" spans="6:9" ht="45.75" customHeight="1" x14ac:dyDescent="0.2">
      <c r="F409" s="3"/>
      <c r="G409" s="3"/>
      <c r="H409" s="3"/>
      <c r="I409" s="3"/>
    </row>
    <row r="410" spans="6:9" ht="37.5" customHeight="1" x14ac:dyDescent="0.2">
      <c r="F410" s="3"/>
      <c r="G410" s="3"/>
      <c r="H410" s="3"/>
      <c r="I410" s="3"/>
    </row>
    <row r="411" spans="6:9" ht="37.5" customHeight="1" x14ac:dyDescent="0.2">
      <c r="F411" s="3"/>
      <c r="G411" s="3"/>
      <c r="H411" s="3"/>
      <c r="I411" s="3"/>
    </row>
    <row r="412" spans="6:9" ht="42" customHeight="1" x14ac:dyDescent="0.2">
      <c r="F412" s="3"/>
      <c r="G412" s="3"/>
      <c r="H412" s="3"/>
      <c r="I412" s="3"/>
    </row>
    <row r="413" spans="6:9" ht="36" customHeight="1" x14ac:dyDescent="0.2">
      <c r="F413" s="3"/>
      <c r="G413" s="3"/>
      <c r="H413" s="3"/>
      <c r="I413" s="3"/>
    </row>
    <row r="414" spans="6:9" ht="45.75" customHeight="1" x14ac:dyDescent="0.2">
      <c r="F414" s="3"/>
      <c r="G414" s="3"/>
      <c r="H414" s="3"/>
      <c r="I414" s="3"/>
    </row>
    <row r="415" spans="6:9" ht="45.75" customHeight="1" x14ac:dyDescent="0.2">
      <c r="F415" s="3"/>
      <c r="G415" s="3"/>
      <c r="H415" s="3"/>
      <c r="I415" s="3"/>
    </row>
    <row r="416" spans="6:9" ht="33.75" customHeight="1" x14ac:dyDescent="0.2">
      <c r="F416" s="3"/>
      <c r="G416" s="3"/>
      <c r="H416" s="3"/>
      <c r="I416" s="3"/>
    </row>
    <row r="417" spans="6:12" ht="23.1" customHeight="1" x14ac:dyDescent="0.2">
      <c r="F417" s="3"/>
      <c r="G417" s="3"/>
      <c r="H417" s="3"/>
      <c r="I417" s="3"/>
    </row>
    <row r="418" spans="6:12" ht="23.1" customHeight="1" x14ac:dyDescent="0.2">
      <c r="F418" s="3"/>
      <c r="G418" s="3"/>
      <c r="H418" s="3"/>
      <c r="I418" s="3"/>
    </row>
    <row r="419" spans="6:12" ht="36.75" customHeight="1" x14ac:dyDescent="0.2">
      <c r="F419" s="3"/>
      <c r="G419" s="3"/>
      <c r="H419" s="3"/>
      <c r="I419" s="3"/>
    </row>
    <row r="420" spans="6:12" ht="39.75" customHeight="1" x14ac:dyDescent="0.2">
      <c r="F420" s="3"/>
      <c r="G420" s="3"/>
      <c r="H420" s="3"/>
      <c r="I420" s="3"/>
    </row>
    <row r="421" spans="6:12" ht="30" customHeight="1" x14ac:dyDescent="0.2">
      <c r="F421" s="3"/>
      <c r="G421" s="3"/>
      <c r="H421" s="3"/>
      <c r="I421" s="3"/>
    </row>
    <row r="422" spans="6:12" ht="31.5" customHeight="1" x14ac:dyDescent="0.2">
      <c r="F422" s="3"/>
      <c r="G422" s="3"/>
      <c r="H422" s="3"/>
      <c r="I422" s="3"/>
    </row>
    <row r="423" spans="6:12" ht="32.25" customHeight="1" x14ac:dyDescent="0.2">
      <c r="F423" s="3"/>
      <c r="G423" s="3"/>
      <c r="H423" s="3"/>
      <c r="I423" s="3"/>
    </row>
    <row r="424" spans="6:12" ht="35.25" customHeight="1" x14ac:dyDescent="0.2">
      <c r="F424" s="3"/>
      <c r="G424" s="3"/>
      <c r="H424" s="3"/>
      <c r="I424" s="3"/>
    </row>
    <row r="425" spans="6:12" ht="23.1" customHeight="1" x14ac:dyDescent="0.2">
      <c r="F425" s="3"/>
      <c r="G425" s="3"/>
      <c r="H425" s="3"/>
      <c r="I425" s="3"/>
    </row>
    <row r="426" spans="6:12" ht="23.1" customHeight="1" x14ac:dyDescent="0.2">
      <c r="F426" s="3"/>
      <c r="G426" s="3"/>
      <c r="H426" s="3"/>
      <c r="I426" s="3"/>
    </row>
    <row r="427" spans="6:12" ht="47.25" customHeight="1" x14ac:dyDescent="0.2">
      <c r="F427" s="3"/>
      <c r="G427" s="3"/>
      <c r="H427" s="3"/>
      <c r="I427" s="3"/>
    </row>
    <row r="428" spans="6:12" ht="46.5" customHeight="1" x14ac:dyDescent="0.2">
      <c r="F428" s="3"/>
      <c r="G428" s="3"/>
      <c r="H428" s="3"/>
      <c r="I428" s="3"/>
      <c r="J428" s="1"/>
      <c r="K428" s="11"/>
      <c r="L428" s="1"/>
    </row>
    <row r="429" spans="6:12" ht="23.1" customHeight="1" x14ac:dyDescent="0.2">
      <c r="F429" s="3"/>
      <c r="G429" s="3"/>
      <c r="H429" s="3"/>
      <c r="I429" s="3"/>
      <c r="J429" s="1"/>
      <c r="K429" s="11"/>
      <c r="L429" s="1"/>
    </row>
    <row r="430" spans="6:12" ht="23.1" customHeight="1" x14ac:dyDescent="0.2">
      <c r="F430" s="3"/>
      <c r="G430" s="3"/>
      <c r="H430" s="3"/>
      <c r="I430" s="3"/>
      <c r="J430" s="1"/>
      <c r="K430" s="11"/>
      <c r="L430" s="1"/>
    </row>
    <row r="431" spans="6:12" ht="28.5" customHeight="1" x14ac:dyDescent="0.2">
      <c r="F431" s="3"/>
      <c r="G431" s="3"/>
      <c r="H431" s="3"/>
      <c r="I431" s="3"/>
    </row>
    <row r="432" spans="6:12" ht="33" customHeight="1" x14ac:dyDescent="0.2">
      <c r="F432" s="3"/>
      <c r="G432" s="3"/>
      <c r="H432" s="3"/>
      <c r="I432" s="3"/>
    </row>
    <row r="433" spans="6:9" ht="42" customHeight="1" x14ac:dyDescent="0.2">
      <c r="F433" s="3"/>
      <c r="G433" s="3"/>
      <c r="H433" s="3"/>
      <c r="I433" s="3"/>
    </row>
    <row r="434" spans="6:9" ht="42" customHeight="1" x14ac:dyDescent="0.2">
      <c r="F434" s="3"/>
      <c r="G434" s="3"/>
      <c r="H434" s="3"/>
      <c r="I434" s="3"/>
    </row>
    <row r="435" spans="6:9" ht="26.25" customHeight="1" x14ac:dyDescent="0.2">
      <c r="F435" s="3"/>
      <c r="G435" s="3"/>
      <c r="H435" s="3"/>
      <c r="I435" s="3"/>
    </row>
    <row r="436" spans="6:9" ht="44.25" customHeight="1" x14ac:dyDescent="0.2">
      <c r="F436" s="3"/>
      <c r="G436" s="3"/>
      <c r="H436" s="3"/>
      <c r="I436" s="3"/>
    </row>
    <row r="437" spans="6:9" ht="39" customHeight="1" x14ac:dyDescent="0.2">
      <c r="F437" s="3"/>
      <c r="G437" s="3"/>
      <c r="H437" s="3"/>
      <c r="I437" s="3"/>
    </row>
    <row r="438" spans="6:9" ht="39" customHeight="1" x14ac:dyDescent="0.2">
      <c r="F438" s="3"/>
      <c r="G438" s="3"/>
      <c r="H438" s="3"/>
      <c r="I438" s="3"/>
    </row>
    <row r="439" spans="6:9" ht="39" customHeight="1" x14ac:dyDescent="0.2">
      <c r="F439" s="3"/>
      <c r="G439" s="3"/>
      <c r="H439" s="3"/>
      <c r="I439" s="3"/>
    </row>
    <row r="440" spans="6:9" ht="23.25" customHeight="1" x14ac:dyDescent="0.2">
      <c r="F440" s="3"/>
      <c r="G440" s="3"/>
      <c r="H440" s="3"/>
      <c r="I440" s="3"/>
    </row>
    <row r="441" spans="6:9" ht="39" customHeight="1" x14ac:dyDescent="0.2">
      <c r="F441" s="3"/>
      <c r="G441" s="3"/>
      <c r="H441" s="3"/>
      <c r="I441" s="3"/>
    </row>
    <row r="442" spans="6:9" ht="23.1" customHeight="1" x14ac:dyDescent="0.2">
      <c r="F442" s="3"/>
      <c r="G442" s="3"/>
      <c r="H442" s="3"/>
      <c r="I442" s="3"/>
    </row>
    <row r="443" spans="6:9" ht="23.1" customHeight="1" x14ac:dyDescent="0.2">
      <c r="F443" s="3"/>
      <c r="G443" s="3"/>
      <c r="H443" s="3"/>
      <c r="I443" s="3"/>
    </row>
    <row r="444" spans="6:9" ht="23.1" customHeight="1" x14ac:dyDescent="0.2">
      <c r="F444" s="3"/>
      <c r="G444" s="3"/>
      <c r="H444" s="3"/>
      <c r="I444" s="3"/>
    </row>
    <row r="445" spans="6:9" ht="23.1" customHeight="1" x14ac:dyDescent="0.2">
      <c r="F445" s="3"/>
      <c r="G445" s="3"/>
      <c r="H445" s="3"/>
      <c r="I445" s="3"/>
    </row>
    <row r="446" spans="6:9" ht="23.1" customHeight="1" x14ac:dyDescent="0.2">
      <c r="F446" s="3"/>
      <c r="G446" s="3"/>
      <c r="H446" s="3"/>
      <c r="I446" s="3"/>
    </row>
    <row r="447" spans="6:9" ht="23.1" customHeight="1" x14ac:dyDescent="0.2">
      <c r="F447" s="3"/>
      <c r="G447" s="3"/>
      <c r="H447" s="3"/>
      <c r="I447" s="3"/>
    </row>
    <row r="448" spans="6:9" ht="23.1" customHeight="1" x14ac:dyDescent="0.2">
      <c r="F448" s="3"/>
      <c r="G448" s="3"/>
      <c r="H448" s="3"/>
      <c r="I448" s="3"/>
    </row>
    <row r="449" spans="6:9" ht="9.9499999999999993" customHeight="1" x14ac:dyDescent="0.2">
      <c r="F449" s="3"/>
      <c r="G449" s="3"/>
      <c r="H449" s="3"/>
      <c r="I449" s="3"/>
    </row>
    <row r="450" spans="6:9" ht="9.9499999999999993" customHeight="1" x14ac:dyDescent="0.2">
      <c r="F450" s="3"/>
      <c r="G450" s="3"/>
      <c r="H450" s="3"/>
      <c r="I450" s="3"/>
    </row>
    <row r="451" spans="6:9" x14ac:dyDescent="0.2">
      <c r="F451" s="3"/>
      <c r="G451" s="3"/>
      <c r="H451" s="3"/>
      <c r="I451" s="3"/>
    </row>
    <row r="452" spans="6:9" ht="15" customHeight="1" x14ac:dyDescent="0.2">
      <c r="F452" s="3"/>
      <c r="G452" s="3"/>
      <c r="H452" s="3"/>
      <c r="I452" s="3"/>
    </row>
    <row r="453" spans="6:9" ht="23.1" customHeight="1" x14ac:dyDescent="0.2">
      <c r="F453" s="3"/>
      <c r="G453" s="3"/>
      <c r="H453" s="3"/>
      <c r="I453" s="3"/>
    </row>
    <row r="454" spans="6:9" ht="23.1" customHeight="1" x14ac:dyDescent="0.2">
      <c r="F454" s="3"/>
      <c r="G454" s="3"/>
      <c r="H454" s="3"/>
      <c r="I454" s="3"/>
    </row>
    <row r="455" spans="6:9" ht="23.1" customHeight="1" x14ac:dyDescent="0.2">
      <c r="F455" s="3"/>
      <c r="G455" s="3"/>
      <c r="H455" s="3"/>
      <c r="I455" s="3"/>
    </row>
    <row r="456" spans="6:9" ht="23.1" customHeight="1" x14ac:dyDescent="0.2">
      <c r="F456" s="3"/>
      <c r="G456" s="3"/>
      <c r="H456" s="3"/>
      <c r="I456" s="3"/>
    </row>
    <row r="457" spans="6:9" ht="23.1" customHeight="1" x14ac:dyDescent="0.2">
      <c r="F457" s="3"/>
      <c r="G457" s="3"/>
      <c r="H457" s="3"/>
      <c r="I457" s="3"/>
    </row>
    <row r="458" spans="6:9" ht="23.1" customHeight="1" x14ac:dyDescent="0.2">
      <c r="F458" s="3"/>
      <c r="G458" s="3"/>
      <c r="H458" s="3"/>
      <c r="I458" s="3"/>
    </row>
    <row r="459" spans="6:9" ht="23.1" customHeight="1" x14ac:dyDescent="0.2">
      <c r="F459" s="3"/>
      <c r="G459" s="3"/>
      <c r="H459" s="3"/>
      <c r="I459" s="3"/>
    </row>
    <row r="460" spans="6:9" ht="23.1" customHeight="1" x14ac:dyDescent="0.2">
      <c r="F460" s="3"/>
      <c r="G460" s="3"/>
      <c r="H460" s="3"/>
      <c r="I460" s="3"/>
    </row>
    <row r="461" spans="6:9" ht="23.1" customHeight="1" x14ac:dyDescent="0.2">
      <c r="F461" s="3"/>
      <c r="G461" s="3"/>
      <c r="H461" s="3"/>
      <c r="I461" s="3"/>
    </row>
    <row r="462" spans="6:9" ht="23.1" customHeight="1" x14ac:dyDescent="0.2">
      <c r="F462" s="3"/>
      <c r="G462" s="3"/>
      <c r="H462" s="3"/>
      <c r="I462" s="3"/>
    </row>
    <row r="463" spans="6:9" ht="23.1" customHeight="1" x14ac:dyDescent="0.2">
      <c r="F463" s="3"/>
      <c r="G463" s="3"/>
      <c r="H463" s="3"/>
      <c r="I463" s="3"/>
    </row>
    <row r="464" spans="6:9" ht="23.1" customHeight="1" x14ac:dyDescent="0.2">
      <c r="F464" s="3"/>
      <c r="G464" s="3"/>
      <c r="H464" s="3"/>
      <c r="I464" s="3"/>
    </row>
    <row r="465" spans="6:9" ht="23.1" customHeight="1" x14ac:dyDescent="0.2">
      <c r="F465" s="3"/>
      <c r="G465" s="3"/>
      <c r="H465" s="3"/>
      <c r="I465" s="3"/>
    </row>
    <row r="466" spans="6:9" ht="23.1" customHeight="1" x14ac:dyDescent="0.2">
      <c r="F466" s="3"/>
      <c r="G466" s="3"/>
      <c r="H466" s="3"/>
      <c r="I466" s="3"/>
    </row>
    <row r="467" spans="6:9" ht="23.1" customHeight="1" x14ac:dyDescent="0.2">
      <c r="F467" s="3"/>
      <c r="G467" s="3"/>
      <c r="H467" s="3"/>
      <c r="I467" s="3"/>
    </row>
    <row r="468" spans="6:9" ht="23.1" customHeight="1" x14ac:dyDescent="0.2">
      <c r="F468" s="3"/>
      <c r="G468" s="3"/>
      <c r="H468" s="3"/>
      <c r="I468" s="3"/>
    </row>
    <row r="469" spans="6:9" ht="23.1" customHeight="1" x14ac:dyDescent="0.2">
      <c r="F469" s="3"/>
      <c r="G469" s="3"/>
      <c r="H469" s="3"/>
      <c r="I469" s="3"/>
    </row>
    <row r="470" spans="6:9" ht="23.1" customHeight="1" x14ac:dyDescent="0.2">
      <c r="F470" s="3"/>
      <c r="G470" s="3"/>
      <c r="H470" s="3"/>
      <c r="I470" s="3"/>
    </row>
    <row r="471" spans="6:9" ht="23.1" customHeight="1" x14ac:dyDescent="0.2">
      <c r="F471" s="3"/>
      <c r="G471" s="3"/>
      <c r="H471" s="3"/>
      <c r="I471" s="3"/>
    </row>
    <row r="472" spans="6:9" ht="23.1" customHeight="1" x14ac:dyDescent="0.2">
      <c r="F472" s="3"/>
      <c r="G472" s="3"/>
      <c r="H472" s="3"/>
      <c r="I472" s="3"/>
    </row>
    <row r="473" spans="6:9" ht="23.1" customHeight="1" x14ac:dyDescent="0.2">
      <c r="F473" s="3"/>
      <c r="G473" s="3"/>
      <c r="H473" s="3"/>
      <c r="I473" s="3"/>
    </row>
    <row r="474" spans="6:9" ht="23.1" customHeight="1" x14ac:dyDescent="0.2">
      <c r="F474" s="3"/>
      <c r="G474" s="3"/>
      <c r="H474" s="3"/>
      <c r="I474" s="3"/>
    </row>
    <row r="475" spans="6:9" ht="23.1" customHeight="1" x14ac:dyDescent="0.2">
      <c r="F475" s="3"/>
      <c r="G475" s="3"/>
      <c r="H475" s="3"/>
      <c r="I475" s="3"/>
    </row>
    <row r="476" spans="6:9" ht="23.1" customHeight="1" x14ac:dyDescent="0.2">
      <c r="F476" s="3"/>
      <c r="G476" s="3"/>
      <c r="H476" s="3"/>
      <c r="I476" s="3"/>
    </row>
    <row r="477" spans="6:9" ht="23.1" customHeight="1" x14ac:dyDescent="0.2">
      <c r="F477" s="3"/>
      <c r="G477" s="3"/>
      <c r="H477" s="3"/>
      <c r="I477" s="3"/>
    </row>
    <row r="478" spans="6:9" ht="23.1" customHeight="1" x14ac:dyDescent="0.2">
      <c r="F478" s="3"/>
      <c r="G478" s="3"/>
      <c r="H478" s="3"/>
      <c r="I478" s="3"/>
    </row>
    <row r="479" spans="6:9" ht="23.1" customHeight="1" x14ac:dyDescent="0.2">
      <c r="F479" s="3"/>
      <c r="G479" s="3"/>
      <c r="H479" s="3"/>
      <c r="I479" s="3"/>
    </row>
    <row r="480" spans="6:9" ht="23.1" customHeight="1" x14ac:dyDescent="0.2">
      <c r="F480" s="3"/>
      <c r="G480" s="3"/>
      <c r="H480" s="3"/>
      <c r="I480" s="3"/>
    </row>
    <row r="481" spans="6:9" ht="23.1" customHeight="1" x14ac:dyDescent="0.2">
      <c r="F481" s="3"/>
      <c r="G481" s="3"/>
      <c r="H481" s="3"/>
      <c r="I481" s="3"/>
    </row>
    <row r="482" spans="6:9" ht="23.1" customHeight="1" x14ac:dyDescent="0.2">
      <c r="F482" s="3"/>
      <c r="G482" s="3"/>
      <c r="H482" s="3"/>
      <c r="I482" s="3"/>
    </row>
    <row r="483" spans="6:9" ht="23.1" customHeight="1" x14ac:dyDescent="0.2">
      <c r="F483" s="3"/>
      <c r="G483" s="3"/>
      <c r="H483" s="3"/>
      <c r="I483" s="3"/>
    </row>
    <row r="484" spans="6:9" ht="23.1" customHeight="1" x14ac:dyDescent="0.2">
      <c r="F484" s="3"/>
      <c r="G484" s="3"/>
      <c r="H484" s="3"/>
      <c r="I484" s="3"/>
    </row>
    <row r="485" spans="6:9" ht="23.1" customHeight="1" x14ac:dyDescent="0.2">
      <c r="F485" s="3"/>
      <c r="G485" s="3"/>
      <c r="H485" s="3"/>
      <c r="I485" s="3"/>
    </row>
    <row r="486" spans="6:9" ht="23.1" customHeight="1" x14ac:dyDescent="0.2">
      <c r="F486" s="3"/>
      <c r="G486" s="3"/>
      <c r="H486" s="3"/>
      <c r="I486" s="3"/>
    </row>
    <row r="487" spans="6:9" ht="23.1" customHeight="1" x14ac:dyDescent="0.2">
      <c r="F487" s="3"/>
      <c r="G487" s="3"/>
      <c r="H487" s="3"/>
      <c r="I487" s="3"/>
    </row>
    <row r="488" spans="6:9" ht="23.1" customHeight="1" x14ac:dyDescent="0.2">
      <c r="F488" s="3"/>
      <c r="G488" s="3"/>
      <c r="H488" s="3"/>
      <c r="I488" s="3"/>
    </row>
    <row r="489" spans="6:9" ht="23.1" customHeight="1" x14ac:dyDescent="0.2">
      <c r="F489" s="3"/>
      <c r="G489" s="3"/>
      <c r="H489" s="3"/>
      <c r="I489" s="3"/>
    </row>
    <row r="490" spans="6:9" ht="23.1" customHeight="1" x14ac:dyDescent="0.2">
      <c r="F490" s="3"/>
      <c r="G490" s="3"/>
      <c r="H490" s="3"/>
      <c r="I490" s="3"/>
    </row>
    <row r="491" spans="6:9" ht="23.1" customHeight="1" x14ac:dyDescent="0.2">
      <c r="F491" s="3"/>
      <c r="G491" s="3"/>
      <c r="H491" s="3"/>
      <c r="I491" s="3"/>
    </row>
    <row r="492" spans="6:9" ht="23.1" customHeight="1" x14ac:dyDescent="0.2">
      <c r="F492" s="3"/>
      <c r="G492" s="3"/>
      <c r="H492" s="3"/>
      <c r="I492" s="3"/>
    </row>
    <row r="493" spans="6:9" ht="23.1" customHeight="1" x14ac:dyDescent="0.2">
      <c r="F493" s="3"/>
      <c r="G493" s="3"/>
      <c r="H493" s="3"/>
      <c r="I493" s="3"/>
    </row>
    <row r="494" spans="6:9" ht="23.1" customHeight="1" x14ac:dyDescent="0.2">
      <c r="F494" s="3"/>
      <c r="G494" s="3"/>
      <c r="H494" s="3"/>
      <c r="I494" s="3"/>
    </row>
    <row r="495" spans="6:9" ht="23.1" customHeight="1" x14ac:dyDescent="0.2">
      <c r="F495" s="3"/>
      <c r="G495" s="3"/>
      <c r="H495" s="3"/>
      <c r="I495" s="3"/>
    </row>
    <row r="496" spans="6:9" ht="23.1" customHeight="1" x14ac:dyDescent="0.2">
      <c r="F496" s="3"/>
      <c r="G496" s="3"/>
      <c r="H496" s="3"/>
      <c r="I496" s="3"/>
    </row>
    <row r="497" spans="6:9" ht="23.1" customHeight="1" x14ac:dyDescent="0.2">
      <c r="F497" s="3"/>
      <c r="G497" s="3"/>
      <c r="H497" s="3"/>
      <c r="I497" s="3"/>
    </row>
    <row r="498" spans="6:9" ht="23.1" customHeight="1" x14ac:dyDescent="0.2">
      <c r="F498" s="3"/>
      <c r="G498" s="3"/>
      <c r="H498" s="3"/>
      <c r="I498" s="3"/>
    </row>
    <row r="499" spans="6:9" ht="23.1" customHeight="1" x14ac:dyDescent="0.2">
      <c r="F499" s="3"/>
      <c r="G499" s="3"/>
      <c r="H499" s="3"/>
      <c r="I499" s="3"/>
    </row>
    <row r="500" spans="6:9" ht="23.1" customHeight="1" x14ac:dyDescent="0.2">
      <c r="F500" s="3"/>
      <c r="G500" s="3"/>
      <c r="H500" s="3"/>
      <c r="I500" s="3"/>
    </row>
    <row r="501" spans="6:9" ht="23.1" customHeight="1" x14ac:dyDescent="0.2">
      <c r="F501" s="3"/>
      <c r="G501" s="3"/>
      <c r="H501" s="3"/>
      <c r="I501" s="3"/>
    </row>
    <row r="502" spans="6:9" ht="23.1" customHeight="1" x14ac:dyDescent="0.2">
      <c r="F502" s="3"/>
      <c r="G502" s="3"/>
      <c r="H502" s="3"/>
      <c r="I502" s="3"/>
    </row>
    <row r="503" spans="6:9" ht="23.1" customHeight="1" x14ac:dyDescent="0.2">
      <c r="F503" s="3"/>
      <c r="G503" s="3"/>
      <c r="H503" s="3"/>
      <c r="I503" s="3"/>
    </row>
    <row r="504" spans="6:9" ht="23.1" customHeight="1" x14ac:dyDescent="0.2">
      <c r="F504" s="3"/>
      <c r="G504" s="3"/>
      <c r="H504" s="3"/>
      <c r="I504" s="3"/>
    </row>
    <row r="505" spans="6:9" ht="23.1" customHeight="1" x14ac:dyDescent="0.2">
      <c r="F505" s="3"/>
      <c r="G505" s="3"/>
      <c r="H505" s="3"/>
      <c r="I505" s="3"/>
    </row>
    <row r="506" spans="6:9" ht="23.1" customHeight="1" x14ac:dyDescent="0.2">
      <c r="F506" s="3"/>
      <c r="G506" s="3"/>
      <c r="H506" s="3"/>
      <c r="I506" s="3"/>
    </row>
    <row r="507" spans="6:9" ht="23.1" customHeight="1" x14ac:dyDescent="0.2">
      <c r="F507" s="3"/>
      <c r="G507" s="3"/>
      <c r="H507" s="3"/>
      <c r="I507" s="3"/>
    </row>
    <row r="508" spans="6:9" ht="23.1" customHeight="1" x14ac:dyDescent="0.2">
      <c r="F508" s="3"/>
      <c r="G508" s="3"/>
      <c r="H508" s="3"/>
      <c r="I508" s="3"/>
    </row>
    <row r="509" spans="6:9" ht="23.1" customHeight="1" x14ac:dyDescent="0.2">
      <c r="F509" s="3"/>
      <c r="G509" s="3"/>
      <c r="H509" s="3"/>
      <c r="I509" s="3"/>
    </row>
    <row r="510" spans="6:9" ht="23.1" customHeight="1" x14ac:dyDescent="0.2">
      <c r="F510" s="3"/>
      <c r="G510" s="3"/>
      <c r="H510" s="3"/>
      <c r="I510" s="3"/>
    </row>
    <row r="511" spans="6:9" ht="23.1" customHeight="1" x14ac:dyDescent="0.2">
      <c r="F511" s="3"/>
      <c r="G511" s="3"/>
      <c r="H511" s="3"/>
      <c r="I511" s="3"/>
    </row>
    <row r="512" spans="6:9" ht="23.1" customHeight="1" x14ac:dyDescent="0.2">
      <c r="F512" s="3"/>
      <c r="G512" s="3"/>
      <c r="H512" s="3"/>
      <c r="I512" s="3"/>
    </row>
    <row r="513" spans="6:9" ht="23.1" customHeight="1" x14ac:dyDescent="0.2">
      <c r="F513" s="3"/>
      <c r="G513" s="3"/>
      <c r="H513" s="3"/>
      <c r="I513" s="3"/>
    </row>
    <row r="514" spans="6:9" ht="23.1" customHeight="1" x14ac:dyDescent="0.2">
      <c r="F514" s="3"/>
      <c r="G514" s="3"/>
      <c r="H514" s="3"/>
      <c r="I514" s="3"/>
    </row>
    <row r="515" spans="6:9" ht="23.1" customHeight="1" x14ac:dyDescent="0.2">
      <c r="F515" s="3"/>
      <c r="G515" s="3"/>
      <c r="H515" s="3"/>
      <c r="I515" s="3"/>
    </row>
    <row r="516" spans="6:9" ht="23.1" customHeight="1" x14ac:dyDescent="0.2">
      <c r="F516" s="3"/>
      <c r="G516" s="3"/>
      <c r="H516" s="3"/>
      <c r="I516" s="3"/>
    </row>
    <row r="517" spans="6:9" ht="23.1" customHeight="1" x14ac:dyDescent="0.2">
      <c r="F517" s="3"/>
      <c r="G517" s="3"/>
      <c r="H517" s="3"/>
      <c r="I517" s="3"/>
    </row>
    <row r="518" spans="6:9" ht="23.1" customHeight="1" x14ac:dyDescent="0.2">
      <c r="F518" s="3"/>
      <c r="G518" s="3"/>
      <c r="H518" s="3"/>
      <c r="I518" s="3"/>
    </row>
    <row r="519" spans="6:9" ht="23.1" customHeight="1" x14ac:dyDescent="0.2">
      <c r="F519" s="3"/>
      <c r="G519" s="3"/>
      <c r="H519" s="3"/>
      <c r="I519" s="3"/>
    </row>
    <row r="520" spans="6:9" ht="23.1" customHeight="1" x14ac:dyDescent="0.2">
      <c r="F520" s="3"/>
      <c r="G520" s="3"/>
      <c r="H520" s="3"/>
      <c r="I520" s="3"/>
    </row>
    <row r="521" spans="6:9" ht="23.1" customHeight="1" x14ac:dyDescent="0.2">
      <c r="F521" s="3"/>
      <c r="G521" s="3"/>
      <c r="H521" s="3"/>
      <c r="I521" s="3"/>
    </row>
    <row r="522" spans="6:9" ht="23.1" customHeight="1" x14ac:dyDescent="0.2">
      <c r="F522" s="3"/>
      <c r="G522" s="3"/>
      <c r="H522" s="3"/>
      <c r="I522" s="3"/>
    </row>
    <row r="523" spans="6:9" ht="23.1" customHeight="1" x14ac:dyDescent="0.2">
      <c r="F523" s="3"/>
      <c r="G523" s="3"/>
      <c r="H523" s="3"/>
      <c r="I523" s="3"/>
    </row>
    <row r="524" spans="6:9" ht="23.1" customHeight="1" x14ac:dyDescent="0.2">
      <c r="F524" s="3"/>
      <c r="G524" s="3"/>
      <c r="H524" s="3"/>
      <c r="I524" s="3"/>
    </row>
    <row r="525" spans="6:9" ht="23.1" customHeight="1" x14ac:dyDescent="0.2">
      <c r="F525" s="3"/>
      <c r="G525" s="3"/>
      <c r="H525" s="3"/>
      <c r="I525" s="3"/>
    </row>
    <row r="526" spans="6:9" ht="23.1" customHeight="1" x14ac:dyDescent="0.2">
      <c r="F526" s="3"/>
      <c r="G526" s="3"/>
      <c r="H526" s="3"/>
      <c r="I526" s="3"/>
    </row>
    <row r="527" spans="6:9" ht="23.1" customHeight="1" x14ac:dyDescent="0.2">
      <c r="F527" s="3"/>
      <c r="G527" s="3"/>
      <c r="H527" s="3"/>
      <c r="I527" s="3"/>
    </row>
    <row r="528" spans="6:9" ht="23.1" customHeight="1" x14ac:dyDescent="0.2">
      <c r="F528" s="3"/>
      <c r="G528" s="3"/>
      <c r="H528" s="3"/>
      <c r="I528" s="3"/>
    </row>
    <row r="529" spans="6:9" ht="23.1" customHeight="1" x14ac:dyDescent="0.2">
      <c r="F529" s="3"/>
      <c r="G529" s="3"/>
      <c r="H529" s="3"/>
      <c r="I529" s="3"/>
    </row>
    <row r="530" spans="6:9" ht="23.1" customHeight="1" x14ac:dyDescent="0.2">
      <c r="F530" s="3"/>
      <c r="G530" s="3"/>
      <c r="H530" s="3"/>
      <c r="I530" s="3"/>
    </row>
    <row r="531" spans="6:9" ht="23.1" customHeight="1" x14ac:dyDescent="0.2">
      <c r="F531" s="3"/>
      <c r="G531" s="3"/>
      <c r="H531" s="3"/>
      <c r="I531" s="3"/>
    </row>
    <row r="532" spans="6:9" ht="23.1" customHeight="1" x14ac:dyDescent="0.2">
      <c r="F532" s="3"/>
      <c r="G532" s="3"/>
      <c r="H532" s="3"/>
      <c r="I532" s="3"/>
    </row>
    <row r="533" spans="6:9" ht="23.1" customHeight="1" x14ac:dyDescent="0.2">
      <c r="F533" s="3"/>
      <c r="G533" s="3"/>
      <c r="H533" s="3"/>
      <c r="I533" s="3"/>
    </row>
    <row r="534" spans="6:9" ht="23.1" customHeight="1" x14ac:dyDescent="0.2">
      <c r="F534" s="3"/>
      <c r="G534" s="3"/>
      <c r="H534" s="3"/>
      <c r="I534" s="3"/>
    </row>
    <row r="535" spans="6:9" ht="23.1" customHeight="1" x14ac:dyDescent="0.2">
      <c r="F535" s="3"/>
      <c r="G535" s="3"/>
      <c r="H535" s="3"/>
      <c r="I535" s="3"/>
    </row>
    <row r="536" spans="6:9" ht="23.1" customHeight="1" x14ac:dyDescent="0.2">
      <c r="F536" s="3"/>
      <c r="G536" s="3"/>
      <c r="H536" s="3"/>
      <c r="I536" s="3"/>
    </row>
    <row r="537" spans="6:9" ht="23.1" customHeight="1" x14ac:dyDescent="0.2">
      <c r="F537" s="3"/>
      <c r="G537" s="3"/>
      <c r="H537" s="3"/>
      <c r="I537" s="3"/>
    </row>
    <row r="538" spans="6:9" ht="23.1" customHeight="1" x14ac:dyDescent="0.2">
      <c r="F538" s="3"/>
      <c r="G538" s="3"/>
      <c r="H538" s="3"/>
      <c r="I538" s="3"/>
    </row>
    <row r="539" spans="6:9" ht="23.1" customHeight="1" x14ac:dyDescent="0.2"/>
    <row r="540" spans="6:9" ht="23.1" customHeight="1" x14ac:dyDescent="0.2"/>
    <row r="541" spans="6:9" ht="23.1" customHeight="1" x14ac:dyDescent="0.2"/>
    <row r="542" spans="6:9" ht="23.1" customHeight="1" x14ac:dyDescent="0.2"/>
    <row r="543" spans="6:9" ht="23.1" customHeight="1" x14ac:dyDescent="0.2"/>
    <row r="544" spans="6:9" ht="23.1" customHeight="1" x14ac:dyDescent="0.2"/>
    <row r="545" ht="23.1" customHeight="1" x14ac:dyDescent="0.2"/>
    <row r="546" ht="23.1" customHeight="1" x14ac:dyDescent="0.2"/>
    <row r="547" ht="23.1" customHeight="1" x14ac:dyDescent="0.2"/>
    <row r="548" ht="23.1" customHeight="1" x14ac:dyDescent="0.2"/>
    <row r="549" ht="23.1" customHeight="1" x14ac:dyDescent="0.2"/>
    <row r="550" ht="23.1" customHeight="1" x14ac:dyDescent="0.2"/>
    <row r="551" ht="23.1" customHeight="1" x14ac:dyDescent="0.2"/>
    <row r="552" ht="23.1" customHeight="1" x14ac:dyDescent="0.2"/>
    <row r="553" ht="23.1" customHeight="1" x14ac:dyDescent="0.2"/>
    <row r="554" ht="23.1" customHeight="1" x14ac:dyDescent="0.2"/>
    <row r="555" ht="23.1" customHeight="1" x14ac:dyDescent="0.2"/>
    <row r="556" ht="23.1" customHeight="1" x14ac:dyDescent="0.2"/>
    <row r="557" ht="23.1" customHeight="1" x14ac:dyDescent="0.2"/>
    <row r="558" ht="23.1" customHeight="1" x14ac:dyDescent="0.2"/>
    <row r="559" ht="23.1" customHeight="1" x14ac:dyDescent="0.2"/>
    <row r="560" ht="23.1" customHeight="1" x14ac:dyDescent="0.2"/>
    <row r="561" ht="23.1" customHeight="1" x14ac:dyDescent="0.2"/>
    <row r="562" ht="23.1" customHeight="1" x14ac:dyDescent="0.2"/>
    <row r="563" ht="23.1" customHeight="1" x14ac:dyDescent="0.2"/>
    <row r="564" ht="23.1" customHeight="1" x14ac:dyDescent="0.2"/>
    <row r="565" ht="23.1" customHeight="1" x14ac:dyDescent="0.2"/>
    <row r="566" ht="23.1" customHeight="1" x14ac:dyDescent="0.2"/>
    <row r="567" ht="23.1" customHeight="1" x14ac:dyDescent="0.2"/>
    <row r="568" ht="23.1" customHeight="1" x14ac:dyDescent="0.2"/>
    <row r="569" ht="23.1" customHeight="1" x14ac:dyDescent="0.2"/>
    <row r="570" ht="23.1" customHeight="1" x14ac:dyDescent="0.2"/>
    <row r="571" ht="23.1" customHeight="1" x14ac:dyDescent="0.2"/>
    <row r="572" ht="23.1" customHeight="1" x14ac:dyDescent="0.2"/>
    <row r="573" ht="23.1" customHeight="1" x14ac:dyDescent="0.2"/>
    <row r="574" ht="23.1" customHeight="1" x14ac:dyDescent="0.2"/>
    <row r="575" ht="23.1" customHeight="1" x14ac:dyDescent="0.2"/>
    <row r="576" ht="23.1" customHeight="1" x14ac:dyDescent="0.2"/>
    <row r="577" ht="23.1" customHeight="1" x14ac:dyDescent="0.2"/>
    <row r="578" ht="23.1" customHeight="1" x14ac:dyDescent="0.2"/>
    <row r="579" ht="23.1" customHeight="1" x14ac:dyDescent="0.2"/>
    <row r="580" ht="23.1" customHeight="1" x14ac:dyDescent="0.2"/>
    <row r="581" ht="23.1" customHeight="1" x14ac:dyDescent="0.2"/>
    <row r="582" ht="23.1" customHeight="1" x14ac:dyDescent="0.2"/>
    <row r="583" ht="23.1" customHeight="1" x14ac:dyDescent="0.2"/>
    <row r="584" ht="23.1" customHeight="1" x14ac:dyDescent="0.2"/>
    <row r="585" ht="23.1" customHeight="1" x14ac:dyDescent="0.2"/>
    <row r="586" ht="23.1" customHeight="1" x14ac:dyDescent="0.2"/>
    <row r="587" ht="23.1" customHeight="1" x14ac:dyDescent="0.2"/>
    <row r="588" ht="23.1" customHeight="1" x14ac:dyDescent="0.2"/>
    <row r="589" ht="23.1" customHeight="1" x14ac:dyDescent="0.2"/>
    <row r="590" ht="23.1" customHeight="1" x14ac:dyDescent="0.2"/>
    <row r="591" ht="23.1" customHeight="1" x14ac:dyDescent="0.2"/>
    <row r="592" ht="23.1" customHeight="1" x14ac:dyDescent="0.2"/>
    <row r="593" spans="6:9" ht="23.1" customHeight="1" x14ac:dyDescent="0.2"/>
    <row r="594" spans="6:9" ht="23.1" customHeight="1" x14ac:dyDescent="0.2"/>
    <row r="595" spans="6:9" ht="23.1" customHeight="1" x14ac:dyDescent="0.2"/>
    <row r="596" spans="6:9" ht="23.1" customHeight="1" x14ac:dyDescent="0.2"/>
    <row r="597" spans="6:9" ht="23.1" customHeight="1" x14ac:dyDescent="0.2"/>
    <row r="598" spans="6:9" ht="23.1" customHeight="1" x14ac:dyDescent="0.2"/>
    <row r="599" spans="6:9" ht="23.1" customHeight="1" x14ac:dyDescent="0.2"/>
    <row r="600" spans="6:9" ht="23.1" customHeight="1" x14ac:dyDescent="0.2"/>
    <row r="601" spans="6:9" ht="23.1" customHeight="1" x14ac:dyDescent="0.2"/>
    <row r="602" spans="6:9" ht="23.1" customHeight="1" x14ac:dyDescent="0.2">
      <c r="F602" s="3"/>
      <c r="G602" s="3"/>
      <c r="H602" s="3"/>
      <c r="I602" s="3"/>
    </row>
    <row r="603" spans="6:9" ht="23.1" customHeight="1" x14ac:dyDescent="0.2">
      <c r="F603" s="3"/>
      <c r="G603" s="3"/>
      <c r="H603" s="3"/>
      <c r="I603" s="3"/>
    </row>
    <row r="604" spans="6:9" ht="23.1" customHeight="1" x14ac:dyDescent="0.2">
      <c r="F604" s="3"/>
      <c r="G604" s="3"/>
      <c r="H604" s="3"/>
      <c r="I604" s="3"/>
    </row>
    <row r="605" spans="6:9" ht="23.1" customHeight="1" x14ac:dyDescent="0.2">
      <c r="F605" s="3"/>
      <c r="G605" s="3"/>
      <c r="H605" s="3"/>
      <c r="I605" s="3"/>
    </row>
    <row r="606" spans="6:9" ht="23.1" customHeight="1" x14ac:dyDescent="0.2">
      <c r="F606" s="3"/>
      <c r="G606" s="3"/>
      <c r="H606" s="3"/>
      <c r="I606" s="3"/>
    </row>
    <row r="607" spans="6:9" ht="23.1" customHeight="1" x14ac:dyDescent="0.2">
      <c r="F607" s="3"/>
      <c r="G607" s="3"/>
      <c r="H607" s="3"/>
      <c r="I607" s="3"/>
    </row>
    <row r="608" spans="6:9" ht="23.1" customHeight="1" x14ac:dyDescent="0.2">
      <c r="F608" s="3"/>
      <c r="G608" s="3"/>
      <c r="H608" s="3"/>
      <c r="I608" s="3"/>
    </row>
    <row r="609" spans="6:9" ht="23.1" customHeight="1" x14ac:dyDescent="0.2">
      <c r="F609" s="3"/>
      <c r="G609" s="3"/>
      <c r="H609" s="3"/>
      <c r="I609" s="3"/>
    </row>
    <row r="610" spans="6:9" ht="23.1" customHeight="1" x14ac:dyDescent="0.2">
      <c r="F610" s="3"/>
      <c r="G610" s="3"/>
      <c r="H610" s="3"/>
      <c r="I610" s="3"/>
    </row>
    <row r="611" spans="6:9" ht="23.1" customHeight="1" x14ac:dyDescent="0.2">
      <c r="F611" s="3"/>
      <c r="G611" s="3"/>
      <c r="H611" s="3"/>
      <c r="I611" s="3"/>
    </row>
    <row r="612" spans="6:9" ht="23.1" customHeight="1" x14ac:dyDescent="0.2">
      <c r="F612" s="3"/>
      <c r="G612" s="3"/>
      <c r="H612" s="3"/>
      <c r="I612" s="3"/>
    </row>
    <row r="613" spans="6:9" ht="23.1" customHeight="1" x14ac:dyDescent="0.2">
      <c r="F613" s="3"/>
      <c r="G613" s="3"/>
      <c r="H613" s="3"/>
      <c r="I613" s="3"/>
    </row>
    <row r="614" spans="6:9" ht="23.1" customHeight="1" x14ac:dyDescent="0.2">
      <c r="F614" s="3"/>
      <c r="G614" s="3"/>
      <c r="H614" s="3"/>
      <c r="I614" s="3"/>
    </row>
    <row r="615" spans="6:9" ht="23.1" customHeight="1" x14ac:dyDescent="0.2">
      <c r="F615" s="3"/>
      <c r="G615" s="3"/>
      <c r="H615" s="3"/>
      <c r="I615" s="3"/>
    </row>
    <row r="616" spans="6:9" ht="23.1" customHeight="1" x14ac:dyDescent="0.2">
      <c r="F616" s="3"/>
      <c r="G616" s="3"/>
      <c r="H616" s="3"/>
      <c r="I616" s="3"/>
    </row>
    <row r="617" spans="6:9" ht="23.1" customHeight="1" x14ac:dyDescent="0.2">
      <c r="F617" s="3"/>
      <c r="G617" s="3"/>
      <c r="H617" s="3"/>
      <c r="I617" s="3"/>
    </row>
    <row r="618" spans="6:9" ht="23.1" customHeight="1" x14ac:dyDescent="0.2">
      <c r="F618" s="3"/>
      <c r="G618" s="3"/>
      <c r="H618" s="3"/>
      <c r="I618" s="3"/>
    </row>
    <row r="619" spans="6:9" ht="23.1" customHeight="1" x14ac:dyDescent="0.2">
      <c r="F619" s="3"/>
      <c r="G619" s="3"/>
      <c r="H619" s="3"/>
      <c r="I619" s="3"/>
    </row>
    <row r="620" spans="6:9" ht="23.1" customHeight="1" x14ac:dyDescent="0.2">
      <c r="F620" s="3"/>
      <c r="G620" s="3"/>
      <c r="H620" s="3"/>
      <c r="I620" s="3"/>
    </row>
    <row r="621" spans="6:9" ht="23.1" customHeight="1" x14ac:dyDescent="0.2">
      <c r="F621" s="3"/>
      <c r="G621" s="3"/>
      <c r="H621" s="3"/>
      <c r="I621" s="3"/>
    </row>
    <row r="622" spans="6:9" ht="23.1" customHeight="1" x14ac:dyDescent="0.2">
      <c r="F622" s="3"/>
      <c r="G622" s="3"/>
      <c r="H622" s="3"/>
      <c r="I622" s="3"/>
    </row>
    <row r="623" spans="6:9" ht="23.1" customHeight="1" x14ac:dyDescent="0.2">
      <c r="F623" s="3"/>
      <c r="G623" s="3"/>
      <c r="H623" s="3"/>
      <c r="I623" s="3"/>
    </row>
    <row r="624" spans="6:9" ht="23.1" customHeight="1" x14ac:dyDescent="0.2">
      <c r="F624" s="3"/>
      <c r="G624" s="3"/>
      <c r="H624" s="3"/>
      <c r="I624" s="3"/>
    </row>
    <row r="625" spans="6:9" ht="23.1" customHeight="1" x14ac:dyDescent="0.2">
      <c r="F625" s="3"/>
      <c r="G625" s="3"/>
      <c r="H625" s="3"/>
      <c r="I625" s="3"/>
    </row>
    <row r="626" spans="6:9" ht="23.1" customHeight="1" x14ac:dyDescent="0.2">
      <c r="F626" s="3"/>
      <c r="G626" s="3"/>
      <c r="H626" s="3"/>
      <c r="I626" s="3"/>
    </row>
    <row r="627" spans="6:9" ht="23.1" customHeight="1" x14ac:dyDescent="0.2">
      <c r="F627" s="3"/>
      <c r="G627" s="3"/>
      <c r="H627" s="3"/>
      <c r="I627" s="3"/>
    </row>
    <row r="628" spans="6:9" ht="23.1" customHeight="1" x14ac:dyDescent="0.2">
      <c r="F628" s="3"/>
      <c r="G628" s="3"/>
      <c r="H628" s="3"/>
      <c r="I628" s="3"/>
    </row>
    <row r="629" spans="6:9" ht="23.1" customHeight="1" x14ac:dyDescent="0.2">
      <c r="F629" s="3"/>
      <c r="G629" s="3"/>
      <c r="H629" s="3"/>
      <c r="I629" s="3"/>
    </row>
    <row r="630" spans="6:9" ht="23.1" customHeight="1" x14ac:dyDescent="0.2">
      <c r="F630" s="3"/>
      <c r="G630" s="3"/>
      <c r="H630" s="3"/>
      <c r="I630" s="3"/>
    </row>
    <row r="631" spans="6:9" ht="23.1" customHeight="1" x14ac:dyDescent="0.2">
      <c r="F631" s="3"/>
      <c r="G631" s="3"/>
      <c r="H631" s="3"/>
      <c r="I631" s="3"/>
    </row>
    <row r="632" spans="6:9" ht="23.1" customHeight="1" x14ac:dyDescent="0.2">
      <c r="F632" s="3"/>
      <c r="G632" s="3"/>
      <c r="H632" s="3"/>
      <c r="I632" s="3"/>
    </row>
    <row r="633" spans="6:9" ht="23.1" customHeight="1" x14ac:dyDescent="0.2">
      <c r="F633" s="3"/>
      <c r="G633" s="3"/>
      <c r="H633" s="3"/>
      <c r="I633" s="3"/>
    </row>
    <row r="634" spans="6:9" ht="23.1" customHeight="1" x14ac:dyDescent="0.2">
      <c r="F634" s="3"/>
      <c r="G634" s="3"/>
      <c r="H634" s="3"/>
      <c r="I634" s="3"/>
    </row>
    <row r="635" spans="6:9" ht="23.1" customHeight="1" x14ac:dyDescent="0.2">
      <c r="F635" s="3"/>
      <c r="G635" s="3"/>
      <c r="H635" s="3"/>
      <c r="I635" s="3"/>
    </row>
    <row r="636" spans="6:9" ht="23.1" customHeight="1" x14ac:dyDescent="0.2">
      <c r="F636" s="3"/>
      <c r="G636" s="3"/>
      <c r="H636" s="3"/>
      <c r="I636" s="3"/>
    </row>
    <row r="637" spans="6:9" ht="23.1" customHeight="1" x14ac:dyDescent="0.2">
      <c r="F637" s="3"/>
      <c r="G637" s="3"/>
      <c r="H637" s="3"/>
      <c r="I637" s="3"/>
    </row>
    <row r="638" spans="6:9" ht="23.1" customHeight="1" x14ac:dyDescent="0.2">
      <c r="F638" s="3"/>
      <c r="G638" s="3"/>
      <c r="H638" s="3"/>
      <c r="I638" s="3"/>
    </row>
    <row r="639" spans="6:9" ht="23.1" customHeight="1" x14ac:dyDescent="0.2">
      <c r="F639" s="3"/>
      <c r="G639" s="3"/>
      <c r="H639" s="3"/>
      <c r="I639" s="3"/>
    </row>
    <row r="640" spans="6:9" ht="23.1" customHeight="1" x14ac:dyDescent="0.2">
      <c r="F640" s="3"/>
      <c r="G640" s="3"/>
      <c r="H640" s="3"/>
      <c r="I640" s="3"/>
    </row>
    <row r="641" spans="6:9" ht="23.1" customHeight="1" x14ac:dyDescent="0.2">
      <c r="F641" s="3"/>
      <c r="G641" s="3"/>
      <c r="H641" s="3"/>
      <c r="I641" s="3"/>
    </row>
    <row r="642" spans="6:9" ht="23.1" customHeight="1" x14ac:dyDescent="0.2">
      <c r="F642" s="3"/>
      <c r="G642" s="3"/>
      <c r="H642" s="3"/>
      <c r="I642" s="3"/>
    </row>
    <row r="643" spans="6:9" x14ac:dyDescent="0.2">
      <c r="F643" s="3"/>
      <c r="G643" s="3"/>
      <c r="H643" s="3"/>
      <c r="I643" s="3"/>
    </row>
    <row r="644" spans="6:9" x14ac:dyDescent="0.2">
      <c r="F644" s="3"/>
      <c r="G644" s="3"/>
      <c r="H644" s="3"/>
      <c r="I644" s="3"/>
    </row>
    <row r="645" spans="6:9" x14ac:dyDescent="0.2">
      <c r="F645" s="3"/>
      <c r="G645" s="3"/>
      <c r="H645" s="3"/>
      <c r="I645" s="3"/>
    </row>
    <row r="646" spans="6:9" x14ac:dyDescent="0.2">
      <c r="F646" s="3"/>
      <c r="G646" s="3"/>
      <c r="H646" s="3"/>
      <c r="I646" s="3"/>
    </row>
    <row r="647" spans="6:9" x14ac:dyDescent="0.2">
      <c r="F647" s="3"/>
      <c r="G647" s="3"/>
      <c r="H647" s="3"/>
      <c r="I647" s="3"/>
    </row>
    <row r="648" spans="6:9" x14ac:dyDescent="0.2">
      <c r="F648" s="3"/>
      <c r="G648" s="3"/>
      <c r="H648" s="3"/>
      <c r="I648" s="3"/>
    </row>
    <row r="649" spans="6:9" x14ac:dyDescent="0.2">
      <c r="F649" s="3"/>
      <c r="G649" s="3"/>
      <c r="H649" s="3"/>
      <c r="I649" s="3"/>
    </row>
    <row r="650" spans="6:9" x14ac:dyDescent="0.2">
      <c r="F650" s="3"/>
      <c r="G650" s="3"/>
      <c r="H650" s="3"/>
      <c r="I650" s="3"/>
    </row>
    <row r="651" spans="6:9" x14ac:dyDescent="0.2">
      <c r="F651" s="3"/>
      <c r="G651" s="3"/>
      <c r="H651" s="3"/>
      <c r="I651" s="3"/>
    </row>
    <row r="652" spans="6:9" x14ac:dyDescent="0.2">
      <c r="F652" s="3"/>
      <c r="G652" s="3"/>
      <c r="H652" s="3"/>
      <c r="I652" s="3"/>
    </row>
    <row r="653" spans="6:9" x14ac:dyDescent="0.2">
      <c r="F653" s="3"/>
      <c r="G653" s="3"/>
      <c r="H653" s="3"/>
      <c r="I653" s="3"/>
    </row>
    <row r="654" spans="6:9" x14ac:dyDescent="0.2">
      <c r="F654" s="3"/>
      <c r="G654" s="3"/>
      <c r="H654" s="3"/>
      <c r="I654" s="3"/>
    </row>
    <row r="655" spans="6:9" x14ac:dyDescent="0.2">
      <c r="F655" s="3"/>
      <c r="G655" s="3"/>
      <c r="H655" s="3"/>
      <c r="I655" s="3"/>
    </row>
    <row r="656" spans="6:9" x14ac:dyDescent="0.2">
      <c r="F656" s="3"/>
      <c r="G656" s="3"/>
      <c r="H656" s="3"/>
      <c r="I656" s="3"/>
    </row>
    <row r="657" spans="6:9" x14ac:dyDescent="0.2">
      <c r="F657" s="3"/>
      <c r="G657" s="3"/>
      <c r="H657" s="3"/>
      <c r="I657" s="3"/>
    </row>
    <row r="658" spans="6:9" x14ac:dyDescent="0.2">
      <c r="F658" s="3"/>
      <c r="G658" s="3"/>
      <c r="H658" s="3"/>
      <c r="I658" s="3"/>
    </row>
    <row r="659" spans="6:9" x14ac:dyDescent="0.2">
      <c r="F659" s="3"/>
      <c r="G659" s="3"/>
      <c r="H659" s="3"/>
      <c r="I659" s="3"/>
    </row>
    <row r="660" spans="6:9" x14ac:dyDescent="0.2">
      <c r="F660" s="3"/>
      <c r="G660" s="3"/>
      <c r="H660" s="3"/>
      <c r="I660" s="3"/>
    </row>
    <row r="661" spans="6:9" x14ac:dyDescent="0.2">
      <c r="F661" s="3"/>
      <c r="G661" s="3"/>
      <c r="H661" s="3"/>
      <c r="I661" s="3"/>
    </row>
    <row r="662" spans="6:9" x14ac:dyDescent="0.2">
      <c r="F662" s="3"/>
      <c r="G662" s="3"/>
      <c r="H662" s="3"/>
      <c r="I662" s="3"/>
    </row>
    <row r="663" spans="6:9" x14ac:dyDescent="0.2">
      <c r="F663" s="3"/>
      <c r="G663" s="3"/>
      <c r="H663" s="3"/>
      <c r="I663" s="3"/>
    </row>
    <row r="664" spans="6:9" x14ac:dyDescent="0.2">
      <c r="F664" s="3"/>
      <c r="G664" s="3"/>
      <c r="H664" s="3"/>
      <c r="I664" s="3"/>
    </row>
    <row r="665" spans="6:9" x14ac:dyDescent="0.2">
      <c r="F665" s="3"/>
      <c r="G665" s="3"/>
      <c r="H665" s="3"/>
      <c r="I665" s="3"/>
    </row>
    <row r="666" spans="6:9" x14ac:dyDescent="0.2">
      <c r="F666" s="3"/>
      <c r="G666" s="3"/>
      <c r="H666" s="3"/>
      <c r="I666" s="3"/>
    </row>
    <row r="667" spans="6:9" x14ac:dyDescent="0.2">
      <c r="F667" s="3"/>
      <c r="G667" s="3"/>
      <c r="H667" s="3"/>
      <c r="I667" s="3"/>
    </row>
    <row r="668" spans="6:9" x14ac:dyDescent="0.2">
      <c r="F668" s="3"/>
      <c r="G668" s="3"/>
      <c r="H668" s="3"/>
      <c r="I668" s="3"/>
    </row>
    <row r="669" spans="6:9" x14ac:dyDescent="0.2">
      <c r="F669" s="3"/>
      <c r="G669" s="3"/>
      <c r="H669" s="3"/>
      <c r="I669" s="3"/>
    </row>
    <row r="670" spans="6:9" x14ac:dyDescent="0.2">
      <c r="F670" s="3"/>
      <c r="G670" s="3"/>
      <c r="H670" s="3"/>
      <c r="I670" s="3"/>
    </row>
    <row r="671" spans="6:9" x14ac:dyDescent="0.2">
      <c r="F671" s="3"/>
      <c r="G671" s="3"/>
      <c r="H671" s="3"/>
      <c r="I671" s="3"/>
    </row>
    <row r="672" spans="6:9" x14ac:dyDescent="0.2">
      <c r="F672" s="3"/>
      <c r="G672" s="3"/>
      <c r="H672" s="3"/>
      <c r="I672" s="3"/>
    </row>
    <row r="673" spans="6:9" x14ac:dyDescent="0.2">
      <c r="F673" s="3"/>
      <c r="G673" s="3"/>
      <c r="H673" s="3"/>
      <c r="I673" s="3"/>
    </row>
    <row r="674" spans="6:9" x14ac:dyDescent="0.2">
      <c r="F674" s="3"/>
      <c r="G674" s="3"/>
      <c r="H674" s="3"/>
      <c r="I674" s="3"/>
    </row>
    <row r="675" spans="6:9" x14ac:dyDescent="0.2">
      <c r="F675" s="3"/>
      <c r="G675" s="3"/>
      <c r="H675" s="3"/>
      <c r="I675" s="3"/>
    </row>
    <row r="676" spans="6:9" x14ac:dyDescent="0.2">
      <c r="F676" s="3"/>
      <c r="G676" s="3"/>
      <c r="H676" s="3"/>
      <c r="I676" s="3"/>
    </row>
    <row r="677" spans="6:9" x14ac:dyDescent="0.2">
      <c r="F677" s="3"/>
      <c r="G677" s="3"/>
      <c r="H677" s="3"/>
      <c r="I677" s="3"/>
    </row>
    <row r="678" spans="6:9" x14ac:dyDescent="0.2">
      <c r="F678" s="3"/>
      <c r="G678" s="3"/>
      <c r="H678" s="3"/>
      <c r="I678" s="3"/>
    </row>
    <row r="679" spans="6:9" x14ac:dyDescent="0.2">
      <c r="F679" s="3"/>
      <c r="G679" s="3"/>
      <c r="H679" s="3"/>
      <c r="I679" s="3"/>
    </row>
    <row r="680" spans="6:9" x14ac:dyDescent="0.2">
      <c r="F680" s="3"/>
      <c r="G680" s="3"/>
      <c r="H680" s="3"/>
      <c r="I680" s="3"/>
    </row>
    <row r="681" spans="6:9" x14ac:dyDescent="0.2">
      <c r="F681" s="3"/>
      <c r="G681" s="3"/>
      <c r="H681" s="3"/>
      <c r="I681" s="3"/>
    </row>
    <row r="682" spans="6:9" x14ac:dyDescent="0.2">
      <c r="F682" s="3"/>
      <c r="G682" s="3"/>
      <c r="H682" s="3"/>
      <c r="I682" s="3"/>
    </row>
    <row r="683" spans="6:9" x14ac:dyDescent="0.2">
      <c r="F683" s="3"/>
      <c r="G683" s="3"/>
      <c r="H683" s="3"/>
      <c r="I683" s="3"/>
    </row>
    <row r="684" spans="6:9" x14ac:dyDescent="0.2">
      <c r="F684" s="3"/>
      <c r="G684" s="3"/>
      <c r="H684" s="3"/>
      <c r="I684" s="3"/>
    </row>
    <row r="685" spans="6:9" x14ac:dyDescent="0.2">
      <c r="F685" s="3"/>
      <c r="G685" s="3"/>
      <c r="H685" s="3"/>
      <c r="I685" s="3"/>
    </row>
    <row r="686" spans="6:9" x14ac:dyDescent="0.2">
      <c r="F686" s="3"/>
      <c r="G686" s="3"/>
      <c r="H686" s="3"/>
      <c r="I686" s="3"/>
    </row>
    <row r="687" spans="6:9" x14ac:dyDescent="0.2">
      <c r="F687" s="3"/>
      <c r="G687" s="3"/>
      <c r="H687" s="3"/>
      <c r="I687" s="3"/>
    </row>
    <row r="688" spans="6:9" x14ac:dyDescent="0.2">
      <c r="F688" s="3"/>
      <c r="G688" s="3"/>
      <c r="H688" s="3"/>
      <c r="I688" s="3"/>
    </row>
    <row r="689" spans="6:9" x14ac:dyDescent="0.2">
      <c r="F689" s="3"/>
      <c r="G689" s="3"/>
      <c r="H689" s="3"/>
      <c r="I689" s="3"/>
    </row>
    <row r="690" spans="6:9" x14ac:dyDescent="0.2">
      <c r="F690" s="3"/>
      <c r="G690" s="3"/>
      <c r="H690" s="3"/>
      <c r="I690" s="3"/>
    </row>
    <row r="691" spans="6:9" x14ac:dyDescent="0.2">
      <c r="F691" s="3"/>
      <c r="G691" s="3"/>
      <c r="H691" s="3"/>
      <c r="I691" s="3"/>
    </row>
    <row r="692" spans="6:9" x14ac:dyDescent="0.2">
      <c r="F692" s="3"/>
      <c r="G692" s="3"/>
      <c r="H692" s="3"/>
      <c r="I692" s="3"/>
    </row>
    <row r="693" spans="6:9" x14ac:dyDescent="0.2">
      <c r="F693" s="3"/>
      <c r="G693" s="3"/>
      <c r="H693" s="3"/>
      <c r="I693" s="3"/>
    </row>
    <row r="694" spans="6:9" x14ac:dyDescent="0.2">
      <c r="F694" s="3"/>
      <c r="G694" s="3"/>
      <c r="H694" s="3"/>
      <c r="I694" s="3"/>
    </row>
    <row r="695" spans="6:9" x14ac:dyDescent="0.2">
      <c r="F695" s="3"/>
      <c r="G695" s="3"/>
      <c r="H695" s="3"/>
      <c r="I695" s="3"/>
    </row>
    <row r="696" spans="6:9" x14ac:dyDescent="0.2">
      <c r="F696" s="3"/>
      <c r="G696" s="3"/>
      <c r="H696" s="3"/>
      <c r="I696" s="3"/>
    </row>
    <row r="697" spans="6:9" x14ac:dyDescent="0.2">
      <c r="F697" s="3"/>
      <c r="G697" s="3"/>
      <c r="H697" s="3"/>
      <c r="I697" s="3"/>
    </row>
    <row r="698" spans="6:9" x14ac:dyDescent="0.2">
      <c r="F698" s="3"/>
      <c r="G698" s="3"/>
      <c r="H698" s="3"/>
      <c r="I698" s="3"/>
    </row>
    <row r="699" spans="6:9" x14ac:dyDescent="0.2">
      <c r="F699" s="3"/>
      <c r="G699" s="3"/>
      <c r="H699" s="3"/>
      <c r="I699" s="3"/>
    </row>
    <row r="700" spans="6:9" x14ac:dyDescent="0.2">
      <c r="F700" s="3"/>
      <c r="G700" s="3"/>
      <c r="H700" s="3"/>
      <c r="I700" s="3"/>
    </row>
    <row r="701" spans="6:9" x14ac:dyDescent="0.2">
      <c r="F701" s="3"/>
      <c r="G701" s="3"/>
      <c r="H701" s="3"/>
      <c r="I701" s="3"/>
    </row>
    <row r="702" spans="6:9" x14ac:dyDescent="0.2">
      <c r="F702" s="3"/>
      <c r="G702" s="3"/>
      <c r="H702" s="3"/>
      <c r="I702" s="3"/>
    </row>
    <row r="703" spans="6:9" x14ac:dyDescent="0.2">
      <c r="F703" s="3"/>
      <c r="G703" s="3"/>
      <c r="H703" s="3"/>
      <c r="I703" s="3"/>
    </row>
    <row r="704" spans="6:9" x14ac:dyDescent="0.2">
      <c r="F704" s="3"/>
      <c r="G704" s="3"/>
      <c r="H704" s="3"/>
      <c r="I704" s="3"/>
    </row>
    <row r="705" spans="6:9" x14ac:dyDescent="0.2">
      <c r="F705" s="3"/>
      <c r="G705" s="3"/>
      <c r="H705" s="3"/>
      <c r="I705" s="3"/>
    </row>
    <row r="706" spans="6:9" x14ac:dyDescent="0.2">
      <c r="F706" s="3"/>
      <c r="G706" s="3"/>
      <c r="H706" s="3"/>
      <c r="I706" s="3"/>
    </row>
    <row r="707" spans="6:9" x14ac:dyDescent="0.2">
      <c r="F707" s="3"/>
      <c r="G707" s="3"/>
      <c r="H707" s="3"/>
      <c r="I707" s="3"/>
    </row>
    <row r="708" spans="6:9" x14ac:dyDescent="0.2">
      <c r="F708" s="3"/>
      <c r="G708" s="3"/>
      <c r="H708" s="3"/>
      <c r="I708" s="3"/>
    </row>
    <row r="709" spans="6:9" x14ac:dyDescent="0.2">
      <c r="F709" s="3"/>
      <c r="G709" s="3"/>
      <c r="H709" s="3"/>
      <c r="I709" s="3"/>
    </row>
    <row r="710" spans="6:9" x14ac:dyDescent="0.2">
      <c r="F710" s="3"/>
      <c r="G710" s="3"/>
      <c r="H710" s="3"/>
      <c r="I710" s="3"/>
    </row>
    <row r="711" spans="6:9" x14ac:dyDescent="0.2">
      <c r="F711" s="3"/>
      <c r="G711" s="3"/>
      <c r="H711" s="3"/>
      <c r="I711" s="3"/>
    </row>
    <row r="712" spans="6:9" x14ac:dyDescent="0.2">
      <c r="F712" s="3"/>
      <c r="G712" s="3"/>
      <c r="H712" s="3"/>
      <c r="I712" s="3"/>
    </row>
    <row r="713" spans="6:9" x14ac:dyDescent="0.2">
      <c r="F713" s="3"/>
      <c r="G713" s="3"/>
      <c r="H713" s="3"/>
      <c r="I713" s="3"/>
    </row>
    <row r="714" spans="6:9" x14ac:dyDescent="0.2">
      <c r="F714" s="3"/>
      <c r="G714" s="3"/>
      <c r="H714" s="3"/>
      <c r="I714" s="3"/>
    </row>
    <row r="715" spans="6:9" x14ac:dyDescent="0.2">
      <c r="F715" s="3"/>
      <c r="G715" s="3"/>
      <c r="H715" s="3"/>
      <c r="I715" s="3"/>
    </row>
    <row r="716" spans="6:9" x14ac:dyDescent="0.2">
      <c r="F716" s="3"/>
      <c r="G716" s="3"/>
      <c r="H716" s="3"/>
      <c r="I716" s="3"/>
    </row>
    <row r="717" spans="6:9" x14ac:dyDescent="0.2">
      <c r="F717" s="3"/>
      <c r="G717" s="3"/>
      <c r="H717" s="3"/>
      <c r="I717" s="3"/>
    </row>
    <row r="718" spans="6:9" x14ac:dyDescent="0.2">
      <c r="F718" s="3"/>
      <c r="G718" s="3"/>
      <c r="H718" s="3"/>
      <c r="I718" s="3"/>
    </row>
    <row r="719" spans="6:9" x14ac:dyDescent="0.2">
      <c r="F719" s="3"/>
      <c r="G719" s="3"/>
      <c r="H719" s="3"/>
      <c r="I719" s="3"/>
    </row>
    <row r="720" spans="6:9" x14ac:dyDescent="0.2">
      <c r="F720" s="3"/>
      <c r="G720" s="3"/>
      <c r="H720" s="3"/>
      <c r="I720" s="3"/>
    </row>
    <row r="721" spans="6:9" x14ac:dyDescent="0.2">
      <c r="F721" s="3"/>
      <c r="G721" s="3"/>
      <c r="H721" s="3"/>
      <c r="I721" s="3"/>
    </row>
    <row r="722" spans="6:9" x14ac:dyDescent="0.2">
      <c r="F722" s="3"/>
      <c r="G722" s="3"/>
      <c r="H722" s="3"/>
      <c r="I722" s="3"/>
    </row>
    <row r="723" spans="6:9" x14ac:dyDescent="0.2">
      <c r="F723" s="3"/>
      <c r="G723" s="3"/>
      <c r="H723" s="3"/>
      <c r="I723" s="3"/>
    </row>
    <row r="724" spans="6:9" x14ac:dyDescent="0.2">
      <c r="F724" s="3"/>
      <c r="G724" s="3"/>
      <c r="H724" s="3"/>
      <c r="I724" s="3"/>
    </row>
    <row r="725" spans="6:9" x14ac:dyDescent="0.2">
      <c r="F725" s="3"/>
      <c r="G725" s="3"/>
      <c r="H725" s="3"/>
      <c r="I725" s="3"/>
    </row>
    <row r="726" spans="6:9" x14ac:dyDescent="0.2">
      <c r="F726" s="3"/>
      <c r="G726" s="3"/>
      <c r="H726" s="3"/>
      <c r="I726" s="3"/>
    </row>
    <row r="727" spans="6:9" x14ac:dyDescent="0.2">
      <c r="F727" s="3"/>
      <c r="G727" s="3"/>
      <c r="H727" s="3"/>
      <c r="I727" s="3"/>
    </row>
    <row r="728" spans="6:9" x14ac:dyDescent="0.2">
      <c r="F728" s="3"/>
      <c r="G728" s="3"/>
      <c r="H728" s="3"/>
      <c r="I728" s="3"/>
    </row>
    <row r="729" spans="6:9" x14ac:dyDescent="0.2">
      <c r="F729" s="3"/>
      <c r="G729" s="3"/>
      <c r="H729" s="3"/>
      <c r="I729" s="3"/>
    </row>
    <row r="730" spans="6:9" x14ac:dyDescent="0.2">
      <c r="F730" s="3"/>
      <c r="G730" s="3"/>
      <c r="H730" s="3"/>
      <c r="I730" s="3"/>
    </row>
    <row r="731" spans="6:9" x14ac:dyDescent="0.2">
      <c r="F731" s="3"/>
      <c r="G731" s="3"/>
      <c r="H731" s="3"/>
      <c r="I731" s="3"/>
    </row>
    <row r="732" spans="6:9" x14ac:dyDescent="0.2">
      <c r="F732" s="3"/>
      <c r="G732" s="3"/>
      <c r="H732" s="3"/>
      <c r="I732" s="3"/>
    </row>
    <row r="733" spans="6:9" x14ac:dyDescent="0.2">
      <c r="F733" s="3"/>
      <c r="G733" s="3"/>
      <c r="H733" s="3"/>
      <c r="I733" s="3"/>
    </row>
    <row r="734" spans="6:9" x14ac:dyDescent="0.2">
      <c r="F734" s="3"/>
      <c r="G734" s="3"/>
      <c r="H734" s="3"/>
      <c r="I734" s="3"/>
    </row>
    <row r="735" spans="6:9" x14ac:dyDescent="0.2">
      <c r="F735" s="3"/>
      <c r="G735" s="3"/>
      <c r="H735" s="3"/>
      <c r="I735" s="3"/>
    </row>
    <row r="736" spans="6:9" x14ac:dyDescent="0.2">
      <c r="F736" s="3"/>
      <c r="G736" s="3"/>
      <c r="H736" s="3"/>
      <c r="I736" s="3"/>
    </row>
    <row r="737" spans="6:9" x14ac:dyDescent="0.2">
      <c r="F737" s="3"/>
      <c r="G737" s="3"/>
      <c r="H737" s="3"/>
      <c r="I737" s="3"/>
    </row>
    <row r="738" spans="6:9" x14ac:dyDescent="0.2">
      <c r="F738" s="3"/>
      <c r="G738" s="3"/>
      <c r="H738" s="3"/>
      <c r="I738" s="3"/>
    </row>
    <row r="739" spans="6:9" x14ac:dyDescent="0.2">
      <c r="F739" s="3"/>
      <c r="G739" s="3"/>
      <c r="H739" s="3"/>
      <c r="I739" s="3"/>
    </row>
    <row r="740" spans="6:9" x14ac:dyDescent="0.2">
      <c r="F740" s="3"/>
      <c r="G740" s="3"/>
      <c r="H740" s="3"/>
      <c r="I740" s="3"/>
    </row>
    <row r="741" spans="6:9" x14ac:dyDescent="0.2">
      <c r="F741" s="3"/>
      <c r="G741" s="3"/>
      <c r="H741" s="3"/>
      <c r="I741" s="3"/>
    </row>
    <row r="742" spans="6:9" x14ac:dyDescent="0.2">
      <c r="F742" s="3"/>
      <c r="G742" s="3"/>
      <c r="H742" s="3"/>
      <c r="I742" s="3"/>
    </row>
    <row r="743" spans="6:9" x14ac:dyDescent="0.2">
      <c r="F743" s="3"/>
      <c r="G743" s="3"/>
      <c r="H743" s="3"/>
      <c r="I743" s="3"/>
    </row>
    <row r="744" spans="6:9" x14ac:dyDescent="0.2">
      <c r="F744" s="3"/>
      <c r="G744" s="3"/>
      <c r="H744" s="3"/>
      <c r="I744" s="3"/>
    </row>
    <row r="745" spans="6:9" x14ac:dyDescent="0.2">
      <c r="F745" s="3"/>
      <c r="G745" s="3"/>
      <c r="H745" s="3"/>
      <c r="I745" s="3"/>
    </row>
    <row r="746" spans="6:9" x14ac:dyDescent="0.2">
      <c r="F746" s="3"/>
      <c r="G746" s="3"/>
      <c r="H746" s="3"/>
      <c r="I746" s="3"/>
    </row>
    <row r="747" spans="6:9" x14ac:dyDescent="0.2">
      <c r="F747" s="3"/>
      <c r="G747" s="3"/>
      <c r="H747" s="3"/>
      <c r="I747" s="3"/>
    </row>
    <row r="748" spans="6:9" x14ac:dyDescent="0.2">
      <c r="F748" s="3"/>
      <c r="G748" s="3"/>
      <c r="H748" s="3"/>
      <c r="I748" s="3"/>
    </row>
    <row r="749" spans="6:9" x14ac:dyDescent="0.2">
      <c r="F749" s="3"/>
      <c r="G749" s="3"/>
      <c r="H749" s="3"/>
      <c r="I749" s="3"/>
    </row>
    <row r="750" spans="6:9" x14ac:dyDescent="0.2">
      <c r="F750" s="3"/>
      <c r="G750" s="3"/>
      <c r="H750" s="3"/>
      <c r="I750" s="3"/>
    </row>
    <row r="751" spans="6:9" x14ac:dyDescent="0.2">
      <c r="F751" s="3"/>
      <c r="G751" s="3"/>
      <c r="H751" s="3"/>
      <c r="I751" s="3"/>
    </row>
    <row r="752" spans="6:9" x14ac:dyDescent="0.2">
      <c r="F752" s="3"/>
      <c r="G752" s="3"/>
      <c r="H752" s="3"/>
      <c r="I752" s="3"/>
    </row>
    <row r="753" spans="6:9" x14ac:dyDescent="0.2">
      <c r="F753" s="3"/>
      <c r="G753" s="3"/>
      <c r="H753" s="3"/>
      <c r="I753" s="3"/>
    </row>
    <row r="754" spans="6:9" x14ac:dyDescent="0.2">
      <c r="F754" s="3"/>
      <c r="G754" s="3"/>
      <c r="H754" s="3"/>
      <c r="I754" s="3"/>
    </row>
    <row r="755" spans="6:9" x14ac:dyDescent="0.2">
      <c r="F755" s="3"/>
      <c r="G755" s="3"/>
      <c r="H755" s="3"/>
      <c r="I755" s="3"/>
    </row>
    <row r="756" spans="6:9" x14ac:dyDescent="0.2">
      <c r="F756" s="3"/>
      <c r="G756" s="3"/>
      <c r="H756" s="3"/>
      <c r="I756" s="3"/>
    </row>
    <row r="757" spans="6:9" x14ac:dyDescent="0.2">
      <c r="F757" s="3"/>
      <c r="G757" s="3"/>
      <c r="H757" s="3"/>
      <c r="I757" s="3"/>
    </row>
    <row r="758" spans="6:9" x14ac:dyDescent="0.2">
      <c r="F758" s="3"/>
      <c r="G758" s="3"/>
      <c r="H758" s="3"/>
      <c r="I758" s="3"/>
    </row>
    <row r="759" spans="6:9" x14ac:dyDescent="0.2">
      <c r="F759" s="3"/>
      <c r="G759" s="3"/>
      <c r="H759" s="3"/>
      <c r="I759" s="3"/>
    </row>
    <row r="760" spans="6:9" x14ac:dyDescent="0.2">
      <c r="F760" s="3"/>
      <c r="G760" s="3"/>
      <c r="H760" s="3"/>
      <c r="I760" s="3"/>
    </row>
    <row r="761" spans="6:9" x14ac:dyDescent="0.2">
      <c r="F761" s="3"/>
      <c r="G761" s="3"/>
      <c r="H761" s="3"/>
      <c r="I761" s="3"/>
    </row>
    <row r="762" spans="6:9" x14ac:dyDescent="0.2">
      <c r="F762" s="3"/>
      <c r="G762" s="3"/>
      <c r="H762" s="3"/>
      <c r="I762" s="3"/>
    </row>
    <row r="763" spans="6:9" x14ac:dyDescent="0.2">
      <c r="F763" s="3"/>
      <c r="G763" s="3"/>
      <c r="H763" s="3"/>
      <c r="I763" s="3"/>
    </row>
    <row r="764" spans="6:9" x14ac:dyDescent="0.2">
      <c r="F764" s="3"/>
      <c r="G764" s="3"/>
      <c r="H764" s="3"/>
      <c r="I764" s="3"/>
    </row>
    <row r="765" spans="6:9" x14ac:dyDescent="0.2">
      <c r="F765" s="3"/>
      <c r="G765" s="3"/>
      <c r="H765" s="3"/>
      <c r="I765" s="3"/>
    </row>
    <row r="766" spans="6:9" x14ac:dyDescent="0.2">
      <c r="F766" s="3"/>
      <c r="G766" s="3"/>
      <c r="H766" s="3"/>
      <c r="I766" s="3"/>
    </row>
    <row r="767" spans="6:9" x14ac:dyDescent="0.2">
      <c r="F767" s="3"/>
      <c r="G767" s="3"/>
      <c r="H767" s="3"/>
      <c r="I767" s="3"/>
    </row>
    <row r="768" spans="6:9" x14ac:dyDescent="0.2">
      <c r="F768" s="3"/>
      <c r="G768" s="3"/>
      <c r="H768" s="3"/>
      <c r="I768" s="3"/>
    </row>
    <row r="769" spans="6:9" x14ac:dyDescent="0.2">
      <c r="F769" s="3"/>
      <c r="G769" s="3"/>
      <c r="H769" s="3"/>
      <c r="I769" s="3"/>
    </row>
    <row r="770" spans="6:9" x14ac:dyDescent="0.2">
      <c r="F770" s="3"/>
      <c r="G770" s="3"/>
      <c r="H770" s="3"/>
      <c r="I770" s="3"/>
    </row>
    <row r="771" spans="6:9" x14ac:dyDescent="0.2">
      <c r="F771" s="3"/>
      <c r="G771" s="3"/>
      <c r="H771" s="3"/>
      <c r="I771" s="3"/>
    </row>
    <row r="772" spans="6:9" x14ac:dyDescent="0.2">
      <c r="F772" s="3"/>
      <c r="G772" s="3"/>
      <c r="H772" s="3"/>
      <c r="I772" s="3"/>
    </row>
    <row r="773" spans="6:9" x14ac:dyDescent="0.2">
      <c r="F773" s="3"/>
      <c r="G773" s="3"/>
      <c r="H773" s="3"/>
      <c r="I773" s="3"/>
    </row>
    <row r="774" spans="6:9" x14ac:dyDescent="0.2">
      <c r="F774" s="3"/>
      <c r="G774" s="3"/>
      <c r="H774" s="3"/>
      <c r="I774" s="3"/>
    </row>
    <row r="775" spans="6:9" x14ac:dyDescent="0.2">
      <c r="F775" s="3"/>
      <c r="G775" s="3"/>
      <c r="H775" s="3"/>
      <c r="I775" s="3"/>
    </row>
    <row r="776" spans="6:9" x14ac:dyDescent="0.2">
      <c r="F776" s="3"/>
      <c r="G776" s="3"/>
      <c r="H776" s="3"/>
      <c r="I776" s="3"/>
    </row>
    <row r="777" spans="6:9" x14ac:dyDescent="0.2">
      <c r="F777" s="3"/>
      <c r="G777" s="3"/>
      <c r="H777" s="3"/>
      <c r="I777" s="3"/>
    </row>
    <row r="778" spans="6:9" x14ac:dyDescent="0.2">
      <c r="F778" s="3"/>
      <c r="G778" s="3"/>
      <c r="H778" s="3"/>
      <c r="I778" s="3"/>
    </row>
    <row r="779" spans="6:9" x14ac:dyDescent="0.2">
      <c r="F779" s="3"/>
      <c r="G779" s="3"/>
      <c r="H779" s="3"/>
      <c r="I779" s="3"/>
    </row>
    <row r="780" spans="6:9" x14ac:dyDescent="0.2">
      <c r="F780" s="3"/>
      <c r="G780" s="3"/>
      <c r="H780" s="3"/>
      <c r="I780" s="3"/>
    </row>
    <row r="781" spans="6:9" x14ac:dyDescent="0.2">
      <c r="F781" s="3"/>
      <c r="G781" s="3"/>
      <c r="H781" s="3"/>
      <c r="I781" s="3"/>
    </row>
    <row r="782" spans="6:9" x14ac:dyDescent="0.2">
      <c r="F782" s="3"/>
      <c r="G782" s="3"/>
      <c r="H782" s="3"/>
      <c r="I782" s="3"/>
    </row>
    <row r="783" spans="6:9" x14ac:dyDescent="0.2">
      <c r="F783" s="3"/>
      <c r="G783" s="3"/>
      <c r="H783" s="3"/>
      <c r="I783" s="3"/>
    </row>
    <row r="784" spans="6:9" x14ac:dyDescent="0.2">
      <c r="F784" s="3"/>
      <c r="G784" s="3"/>
      <c r="H784" s="3"/>
      <c r="I784" s="3"/>
    </row>
    <row r="785" spans="6:9" x14ac:dyDescent="0.2">
      <c r="F785" s="3"/>
      <c r="G785" s="3"/>
      <c r="H785" s="3"/>
      <c r="I785" s="3"/>
    </row>
    <row r="786" spans="6:9" x14ac:dyDescent="0.2">
      <c r="F786" s="3"/>
      <c r="G786" s="3"/>
      <c r="H786" s="3"/>
      <c r="I786" s="3"/>
    </row>
    <row r="787" spans="6:9" x14ac:dyDescent="0.2">
      <c r="F787" s="3"/>
      <c r="G787" s="3"/>
      <c r="H787" s="3"/>
      <c r="I787" s="3"/>
    </row>
    <row r="788" spans="6:9" x14ac:dyDescent="0.2">
      <c r="F788" s="3"/>
      <c r="G788" s="3"/>
      <c r="H788" s="3"/>
      <c r="I788" s="3"/>
    </row>
    <row r="789" spans="6:9" x14ac:dyDescent="0.2">
      <c r="F789" s="3"/>
      <c r="G789" s="3"/>
      <c r="H789" s="3"/>
      <c r="I789" s="3"/>
    </row>
    <row r="790" spans="6:9" x14ac:dyDescent="0.2">
      <c r="F790" s="3"/>
      <c r="G790" s="3"/>
      <c r="H790" s="3"/>
      <c r="I790" s="3"/>
    </row>
    <row r="791" spans="6:9" x14ac:dyDescent="0.2">
      <c r="F791" s="3"/>
      <c r="G791" s="3"/>
      <c r="H791" s="3"/>
      <c r="I791" s="3"/>
    </row>
    <row r="792" spans="6:9" x14ac:dyDescent="0.2">
      <c r="F792" s="3"/>
      <c r="G792" s="3"/>
      <c r="H792" s="3"/>
      <c r="I792" s="3"/>
    </row>
    <row r="793" spans="6:9" x14ac:dyDescent="0.2">
      <c r="F793" s="3"/>
      <c r="G793" s="3"/>
      <c r="H793" s="3"/>
      <c r="I793" s="3"/>
    </row>
    <row r="794" spans="6:9" x14ac:dyDescent="0.2">
      <c r="F794" s="3"/>
      <c r="G794" s="3"/>
      <c r="H794" s="3"/>
      <c r="I794" s="3"/>
    </row>
    <row r="795" spans="6:9" x14ac:dyDescent="0.2">
      <c r="F795" s="3"/>
      <c r="G795" s="3"/>
      <c r="H795" s="3"/>
      <c r="I795" s="3"/>
    </row>
    <row r="796" spans="6:9" x14ac:dyDescent="0.2">
      <c r="F796" s="3"/>
      <c r="G796" s="3"/>
      <c r="H796" s="3"/>
      <c r="I796" s="3"/>
    </row>
    <row r="797" spans="6:9" x14ac:dyDescent="0.2">
      <c r="F797" s="3"/>
      <c r="G797" s="3"/>
      <c r="H797" s="3"/>
      <c r="I797" s="3"/>
    </row>
    <row r="798" spans="6:9" x14ac:dyDescent="0.2">
      <c r="F798" s="3"/>
      <c r="G798" s="3"/>
      <c r="H798" s="3"/>
      <c r="I798" s="3"/>
    </row>
    <row r="799" spans="6:9" x14ac:dyDescent="0.2">
      <c r="F799" s="3"/>
      <c r="G799" s="3"/>
      <c r="H799" s="3"/>
      <c r="I799" s="3"/>
    </row>
    <row r="800" spans="6:9" x14ac:dyDescent="0.2">
      <c r="F800" s="3"/>
      <c r="G800" s="3"/>
      <c r="H800" s="3"/>
      <c r="I800" s="3"/>
    </row>
    <row r="801" spans="6:9" x14ac:dyDescent="0.2">
      <c r="F801" s="3"/>
      <c r="G801" s="3"/>
      <c r="H801" s="3"/>
      <c r="I801" s="3"/>
    </row>
    <row r="802" spans="6:9" x14ac:dyDescent="0.2">
      <c r="F802" s="3"/>
      <c r="G802" s="3"/>
      <c r="H802" s="3"/>
      <c r="I802" s="3"/>
    </row>
    <row r="803" spans="6:9" x14ac:dyDescent="0.2">
      <c r="F803" s="3"/>
      <c r="G803" s="3"/>
      <c r="H803" s="3"/>
      <c r="I803" s="3"/>
    </row>
    <row r="804" spans="6:9" x14ac:dyDescent="0.2">
      <c r="F804" s="3"/>
      <c r="G804" s="3"/>
      <c r="H804" s="3"/>
      <c r="I804" s="3"/>
    </row>
    <row r="805" spans="6:9" x14ac:dyDescent="0.2">
      <c r="F805" s="3"/>
      <c r="G805" s="3"/>
      <c r="H805" s="3"/>
      <c r="I805" s="3"/>
    </row>
    <row r="806" spans="6:9" x14ac:dyDescent="0.2">
      <c r="F806" s="3"/>
      <c r="G806" s="3"/>
      <c r="H806" s="3"/>
      <c r="I806" s="3"/>
    </row>
    <row r="807" spans="6:9" x14ac:dyDescent="0.2">
      <c r="F807" s="3"/>
      <c r="G807" s="3"/>
      <c r="H807" s="3"/>
      <c r="I807" s="3"/>
    </row>
    <row r="808" spans="6:9" x14ac:dyDescent="0.2">
      <c r="F808" s="3"/>
      <c r="G808" s="3"/>
      <c r="H808" s="3"/>
      <c r="I808" s="3"/>
    </row>
    <row r="809" spans="6:9" x14ac:dyDescent="0.2">
      <c r="F809" s="3"/>
      <c r="G809" s="3"/>
      <c r="H809" s="3"/>
      <c r="I809" s="3"/>
    </row>
    <row r="810" spans="6:9" x14ac:dyDescent="0.2">
      <c r="F810" s="3"/>
      <c r="G810" s="3"/>
      <c r="H810" s="3"/>
      <c r="I810" s="3"/>
    </row>
    <row r="811" spans="6:9" x14ac:dyDescent="0.2">
      <c r="F811" s="3"/>
      <c r="G811" s="3"/>
      <c r="H811" s="3"/>
      <c r="I811" s="3"/>
    </row>
    <row r="812" spans="6:9" x14ac:dyDescent="0.2">
      <c r="F812" s="3"/>
      <c r="G812" s="3"/>
      <c r="H812" s="3"/>
      <c r="I812" s="3"/>
    </row>
    <row r="813" spans="6:9" x14ac:dyDescent="0.2">
      <c r="F813" s="3"/>
      <c r="G813" s="3"/>
      <c r="H813" s="3"/>
      <c r="I813" s="3"/>
    </row>
    <row r="814" spans="6:9" x14ac:dyDescent="0.2">
      <c r="F814" s="3"/>
      <c r="G814" s="3"/>
      <c r="H814" s="3"/>
      <c r="I814" s="3"/>
    </row>
    <row r="815" spans="6:9" x14ac:dyDescent="0.2">
      <c r="F815" s="3"/>
      <c r="G815" s="3"/>
      <c r="H815" s="3"/>
      <c r="I815" s="3"/>
    </row>
    <row r="816" spans="6:9" x14ac:dyDescent="0.2">
      <c r="F816" s="3"/>
      <c r="G816" s="3"/>
      <c r="H816" s="3"/>
      <c r="I816" s="3"/>
    </row>
    <row r="817" spans="6:9" x14ac:dyDescent="0.2">
      <c r="F817" s="3"/>
      <c r="G817" s="3"/>
      <c r="H817" s="3"/>
      <c r="I817" s="3"/>
    </row>
    <row r="818" spans="6:9" x14ac:dyDescent="0.2">
      <c r="F818" s="3"/>
      <c r="G818" s="3"/>
      <c r="H818" s="3"/>
      <c r="I818" s="3"/>
    </row>
    <row r="819" spans="6:9" x14ac:dyDescent="0.2">
      <c r="F819" s="3"/>
      <c r="G819" s="3"/>
      <c r="H819" s="3"/>
      <c r="I819" s="3"/>
    </row>
    <row r="820" spans="6:9" x14ac:dyDescent="0.2">
      <c r="F820" s="3"/>
      <c r="G820" s="3"/>
      <c r="H820" s="3"/>
      <c r="I820" s="3"/>
    </row>
    <row r="821" spans="6:9" x14ac:dyDescent="0.2">
      <c r="F821" s="3"/>
      <c r="G821" s="3"/>
      <c r="H821" s="3"/>
      <c r="I821" s="3"/>
    </row>
    <row r="822" spans="6:9" x14ac:dyDescent="0.2">
      <c r="F822" s="3"/>
      <c r="G822" s="3"/>
      <c r="H822" s="3"/>
      <c r="I822" s="3"/>
    </row>
    <row r="823" spans="6:9" x14ac:dyDescent="0.2">
      <c r="F823" s="3"/>
      <c r="G823" s="3"/>
      <c r="H823" s="3"/>
      <c r="I823" s="3"/>
    </row>
    <row r="824" spans="6:9" x14ac:dyDescent="0.2">
      <c r="F824" s="3"/>
      <c r="G824" s="3"/>
      <c r="H824" s="3"/>
      <c r="I824" s="3"/>
    </row>
    <row r="825" spans="6:9" x14ac:dyDescent="0.2">
      <c r="F825" s="3"/>
      <c r="G825" s="3"/>
      <c r="H825" s="3"/>
      <c r="I825" s="3"/>
    </row>
    <row r="826" spans="6:9" x14ac:dyDescent="0.2">
      <c r="F826" s="3"/>
      <c r="G826" s="3"/>
      <c r="H826" s="3"/>
      <c r="I826" s="3"/>
    </row>
    <row r="827" spans="6:9" x14ac:dyDescent="0.2">
      <c r="F827" s="3"/>
      <c r="G827" s="3"/>
      <c r="H827" s="3"/>
      <c r="I827" s="3"/>
    </row>
    <row r="828" spans="6:9" x14ac:dyDescent="0.2">
      <c r="F828" s="3"/>
      <c r="G828" s="3"/>
      <c r="H828" s="3"/>
      <c r="I828" s="3"/>
    </row>
    <row r="829" spans="6:9" x14ac:dyDescent="0.2">
      <c r="F829" s="3"/>
      <c r="G829" s="3"/>
      <c r="H829" s="3"/>
      <c r="I829" s="3"/>
    </row>
    <row r="830" spans="6:9" x14ac:dyDescent="0.2">
      <c r="F830" s="3"/>
      <c r="G830" s="3"/>
      <c r="H830" s="3"/>
      <c r="I830" s="3"/>
    </row>
    <row r="831" spans="6:9" x14ac:dyDescent="0.2">
      <c r="F831" s="3"/>
      <c r="G831" s="3"/>
      <c r="H831" s="3"/>
      <c r="I831" s="3"/>
    </row>
    <row r="832" spans="6:9" x14ac:dyDescent="0.2">
      <c r="F832" s="3"/>
      <c r="G832" s="3"/>
      <c r="H832" s="3"/>
      <c r="I832" s="3"/>
    </row>
    <row r="833" spans="6:9" x14ac:dyDescent="0.2">
      <c r="F833" s="3"/>
      <c r="G833" s="3"/>
      <c r="H833" s="3"/>
      <c r="I833" s="3"/>
    </row>
    <row r="834" spans="6:9" x14ac:dyDescent="0.2">
      <c r="F834" s="3"/>
      <c r="G834" s="3"/>
      <c r="H834" s="3"/>
      <c r="I834" s="3"/>
    </row>
    <row r="835" spans="6:9" x14ac:dyDescent="0.2">
      <c r="F835" s="3"/>
      <c r="G835" s="3"/>
      <c r="H835" s="3"/>
      <c r="I835" s="3"/>
    </row>
    <row r="836" spans="6:9" x14ac:dyDescent="0.2">
      <c r="F836" s="3"/>
      <c r="G836" s="3"/>
      <c r="H836" s="3"/>
      <c r="I836" s="3"/>
    </row>
    <row r="837" spans="6:9" x14ac:dyDescent="0.2">
      <c r="F837" s="3"/>
      <c r="G837" s="3"/>
      <c r="H837" s="3"/>
      <c r="I837" s="3"/>
    </row>
    <row r="838" spans="6:9" x14ac:dyDescent="0.2">
      <c r="F838" s="3"/>
      <c r="G838" s="3"/>
      <c r="H838" s="3"/>
      <c r="I838" s="3"/>
    </row>
    <row r="839" spans="6:9" x14ac:dyDescent="0.2">
      <c r="F839" s="3"/>
      <c r="G839" s="3"/>
      <c r="H839" s="3"/>
      <c r="I839" s="3"/>
    </row>
    <row r="840" spans="6:9" x14ac:dyDescent="0.2">
      <c r="F840" s="3"/>
      <c r="G840" s="3"/>
      <c r="H840" s="3"/>
      <c r="I840" s="3"/>
    </row>
  </sheetData>
  <sheetProtection algorithmName="SHA-512" hashValue="1KGcHAAr5NT0YGw4UrBNJq3CZP287lQF4PbwC52XxzGdNGz+fAUzAlXujp5HYzTQq6GQpEKCz8ViMzm27HArlg==" saltValue="xM0Vq8MIbpfSF0xS/atezw==" spinCount="100000" sheet="1" objects="1" scenarios="1"/>
  <protectedRanges>
    <protectedRange sqref="I4" name="Intervalo4"/>
    <protectedRange sqref="A291:I294" name="Intervalo1"/>
    <protectedRange sqref="G288 G281:G284 G276:G278 G242:G272 G216:G238 G194:G213 G161:G191 G154:G156 G151 G146:G148 G141:G143 G135:G136 G132 G125:G129 G119:G120 G114:G116 G104:G110 G100 G94:G97 G85:G91" name="Intervalo2"/>
    <protectedRange sqref="G75:G81 G69:G71 G63:G66 G57:G60 G52 G45:G49 G39:G42 G33:G36 G27:G30 G23 G13:G20" name="Intervalo3"/>
  </protectedRanges>
  <mergeCells count="107">
    <mergeCell ref="D2:I2"/>
    <mergeCell ref="A4:G4"/>
    <mergeCell ref="A5:G5"/>
    <mergeCell ref="A6:G7"/>
    <mergeCell ref="H6:I6"/>
    <mergeCell ref="H7:I7"/>
    <mergeCell ref="D3:I3"/>
    <mergeCell ref="A2:C3"/>
    <mergeCell ref="B74:I74"/>
    <mergeCell ref="A24:H24"/>
    <mergeCell ref="A53:H53"/>
    <mergeCell ref="F9:F11"/>
    <mergeCell ref="A21:H21"/>
    <mergeCell ref="B12:I12"/>
    <mergeCell ref="G9:I9"/>
    <mergeCell ref="G10:G11"/>
    <mergeCell ref="H10:H11"/>
    <mergeCell ref="A9:A11"/>
    <mergeCell ref="B9:C11"/>
    <mergeCell ref="D9:D11"/>
    <mergeCell ref="B26:I26"/>
    <mergeCell ref="B32:I32"/>
    <mergeCell ref="A31:H31"/>
    <mergeCell ref="B44:I44"/>
    <mergeCell ref="A8:I8"/>
    <mergeCell ref="B25:I25"/>
    <mergeCell ref="A82:H82"/>
    <mergeCell ref="B22:I22"/>
    <mergeCell ref="E9:E11"/>
    <mergeCell ref="B55:I55"/>
    <mergeCell ref="A61:H61"/>
    <mergeCell ref="A37:H37"/>
    <mergeCell ref="A43:H43"/>
    <mergeCell ref="A50:H50"/>
    <mergeCell ref="B56:I56"/>
    <mergeCell ref="B62:I62"/>
    <mergeCell ref="A67:H67"/>
    <mergeCell ref="B68:I68"/>
    <mergeCell ref="A72:H72"/>
    <mergeCell ref="B38:I38"/>
    <mergeCell ref="B51:I51"/>
    <mergeCell ref="A54:H54"/>
    <mergeCell ref="A73:H73"/>
    <mergeCell ref="E293:G293"/>
    <mergeCell ref="E294:G294"/>
    <mergeCell ref="A293:D293"/>
    <mergeCell ref="A294:D294"/>
    <mergeCell ref="A291:I291"/>
    <mergeCell ref="A292:D292"/>
    <mergeCell ref="E292:G292"/>
    <mergeCell ref="A290:H290"/>
    <mergeCell ref="B140:I140"/>
    <mergeCell ref="B150:I150"/>
    <mergeCell ref="B145:I145"/>
    <mergeCell ref="A144:H144"/>
    <mergeCell ref="B153:I153"/>
    <mergeCell ref="A149:H149"/>
    <mergeCell ref="A152:H152"/>
    <mergeCell ref="A289:H289"/>
    <mergeCell ref="B159:I159"/>
    <mergeCell ref="B275:I275"/>
    <mergeCell ref="A279:H279"/>
    <mergeCell ref="B160:I160"/>
    <mergeCell ref="B193:I193"/>
    <mergeCell ref="B215:I215"/>
    <mergeCell ref="A192:H192"/>
    <mergeCell ref="A286:H286"/>
    <mergeCell ref="A285:H285"/>
    <mergeCell ref="B287:I287"/>
    <mergeCell ref="B280:I280"/>
    <mergeCell ref="B274:I274"/>
    <mergeCell ref="A239:H239"/>
    <mergeCell ref="B241:I241"/>
    <mergeCell ref="A157:H157"/>
    <mergeCell ref="A273:H273"/>
    <mergeCell ref="A240:H240"/>
    <mergeCell ref="A214:H214"/>
    <mergeCell ref="A158:H158"/>
    <mergeCell ref="B139:I139"/>
    <mergeCell ref="A121:H121"/>
    <mergeCell ref="B123:I123"/>
    <mergeCell ref="B113:I113"/>
    <mergeCell ref="B118:I118"/>
    <mergeCell ref="A117:H117"/>
    <mergeCell ref="B124:I124"/>
    <mergeCell ref="B99:I99"/>
    <mergeCell ref="A92:H92"/>
    <mergeCell ref="A98:H98"/>
    <mergeCell ref="B94:C94"/>
    <mergeCell ref="B95:C95"/>
    <mergeCell ref="B96:C96"/>
    <mergeCell ref="B97:C97"/>
    <mergeCell ref="B131:I131"/>
    <mergeCell ref="A130:H130"/>
    <mergeCell ref="A102:H102"/>
    <mergeCell ref="A122:H122"/>
    <mergeCell ref="A138:H138"/>
    <mergeCell ref="A137:H137"/>
    <mergeCell ref="B83:I83"/>
    <mergeCell ref="A101:H101"/>
    <mergeCell ref="B103:I103"/>
    <mergeCell ref="A111:H111"/>
    <mergeCell ref="B112:I112"/>
    <mergeCell ref="B84:I84"/>
    <mergeCell ref="B93:I93"/>
    <mergeCell ref="B134:I134"/>
    <mergeCell ref="A133:H133"/>
  </mergeCells>
  <phoneticPr fontId="6" type="noConversion"/>
  <conditionalFormatting sqref="J428:J430">
    <cfRule type="expression" dxfId="8" priority="1" stopIfTrue="1">
      <formula>$O428=1</formula>
    </cfRule>
    <cfRule type="expression" dxfId="7" priority="2" stopIfTrue="1">
      <formula>$O428=2</formula>
    </cfRule>
    <cfRule type="expression" dxfId="6" priority="3" stopIfTrue="1">
      <formula>$O428=3</formula>
    </cfRule>
  </conditionalFormatting>
  <conditionalFormatting sqref="K428:K430">
    <cfRule type="expression" dxfId="5" priority="4" stopIfTrue="1">
      <formula>$O428=1</formula>
    </cfRule>
    <cfRule type="expression" dxfId="4" priority="5" stopIfTrue="1">
      <formula>$O428=2</formula>
    </cfRule>
    <cfRule type="expression" dxfId="3" priority="6" stopIfTrue="1">
      <formula>$O428=3</formula>
    </cfRule>
  </conditionalFormatting>
  <conditionalFormatting sqref="L428:L430">
    <cfRule type="expression" dxfId="2" priority="7" stopIfTrue="1">
      <formula>$O428=1</formula>
    </cfRule>
    <cfRule type="expression" dxfId="1" priority="8" stopIfTrue="1">
      <formula>$O428=2</formula>
    </cfRule>
    <cfRule type="expression" dxfId="0" priority="9" stopIfTrue="1">
      <formula>$O428=3</formula>
    </cfRule>
  </conditionalFormatting>
  <printOptions horizontalCentered="1"/>
  <pageMargins left="0.39370078740157483" right="0.19685039370078741" top="0.39370078740157483" bottom="0.39370078740157483" header="0.51181102362204722" footer="0.51181102362204722"/>
  <pageSetup paperSize="9" scale="56" fitToHeight="0" orientation="portrait" r:id="rId1"/>
  <headerFooter alignWithMargins="0">
    <oddFooter>&amp;CPágina &amp;P de &amp;N</oddFooter>
  </headerFooter>
  <rowBreaks count="8" manualBreakCount="8">
    <brk id="31" max="8" man="1"/>
    <brk id="67" max="8" man="1"/>
    <brk id="102" max="8" man="1"/>
    <brk id="130" max="8" man="1"/>
    <brk id="168" max="8" man="1"/>
    <brk id="205" max="8" man="1"/>
    <brk id="225" max="8" man="1"/>
    <brk id="26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333375</xdr:colOff>
                <xdr:row>1</xdr:row>
                <xdr:rowOff>66675</xdr:rowOff>
              </from>
              <to>
                <xdr:col>2</xdr:col>
                <xdr:colOff>9525</xdr:colOff>
                <xdr:row>2</xdr:row>
                <xdr:rowOff>247650</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98"/>
  <sheetViews>
    <sheetView view="pageBreakPreview" topLeftCell="A232" zoomScale="90" zoomScaleSheetLayoutView="90" workbookViewId="0">
      <selection activeCell="C255" sqref="C255"/>
    </sheetView>
  </sheetViews>
  <sheetFormatPr defaultRowHeight="12.75" x14ac:dyDescent="0.2"/>
  <cols>
    <col min="1" max="1" width="9.28515625" bestFit="1" customWidth="1"/>
    <col min="2" max="2" width="80.5703125" customWidth="1"/>
    <col min="3" max="3" width="56.140625" customWidth="1"/>
    <col min="4" max="4" width="9.5703125" bestFit="1" customWidth="1"/>
    <col min="5" max="5" width="11" bestFit="1" customWidth="1"/>
    <col min="7" max="7" width="9.140625" customWidth="1"/>
  </cols>
  <sheetData>
    <row r="1" spans="1:12" ht="95.25" customHeight="1" x14ac:dyDescent="0.2">
      <c r="A1" s="206" t="s">
        <v>33</v>
      </c>
      <c r="B1" s="206"/>
      <c r="C1" s="206"/>
      <c r="D1" s="206"/>
      <c r="E1" s="206"/>
      <c r="F1" s="50"/>
      <c r="G1" s="50"/>
      <c r="H1" s="50"/>
      <c r="I1" s="50"/>
      <c r="J1" s="50"/>
      <c r="K1" s="72"/>
      <c r="L1" s="72"/>
    </row>
    <row r="2" spans="1:12" ht="27.75" customHeight="1" x14ac:dyDescent="0.2">
      <c r="A2" s="210" t="s">
        <v>17</v>
      </c>
      <c r="B2" s="211"/>
      <c r="C2" s="211"/>
      <c r="D2" s="211"/>
      <c r="E2" s="212"/>
      <c r="K2" s="72"/>
      <c r="L2" s="72"/>
    </row>
    <row r="3" spans="1:12" ht="16.5" x14ac:dyDescent="0.25">
      <c r="A3" s="207" t="str">
        <f>Orçamento!A4</f>
        <v>OBRA: Construção de Bloco Administrativo Para Uso da Administração Pública de Presidente Olegário - MG</v>
      </c>
      <c r="B3" s="207"/>
      <c r="C3" s="207"/>
      <c r="D3" s="207"/>
      <c r="E3" s="207"/>
      <c r="F3" s="51"/>
      <c r="G3" s="51"/>
      <c r="H3" s="51"/>
      <c r="I3" s="51"/>
      <c r="J3" s="133"/>
      <c r="K3" s="72"/>
      <c r="L3" s="72"/>
    </row>
    <row r="4" spans="1:12" ht="15.75" x14ac:dyDescent="0.2">
      <c r="A4" s="53" t="s">
        <v>0</v>
      </c>
      <c r="B4" s="54" t="s">
        <v>12</v>
      </c>
      <c r="C4" s="55" t="s">
        <v>16</v>
      </c>
      <c r="D4" s="208" t="s">
        <v>11</v>
      </c>
      <c r="E4" s="209"/>
      <c r="K4" s="72"/>
      <c r="L4" s="72"/>
    </row>
    <row r="5" spans="1:12" s="13" customFormat="1" ht="15.75" x14ac:dyDescent="0.2">
      <c r="A5" s="57">
        <f>Orçamento!A12</f>
        <v>1</v>
      </c>
      <c r="B5" s="199" t="s">
        <v>5</v>
      </c>
      <c r="C5" s="200"/>
      <c r="D5" s="200"/>
      <c r="E5" s="213"/>
      <c r="K5" s="134"/>
      <c r="L5" s="134"/>
    </row>
    <row r="6" spans="1:12" s="14" customFormat="1" ht="90" x14ac:dyDescent="0.2">
      <c r="A6" s="76" t="str">
        <f>Orçamento!A13</f>
        <v>1.1</v>
      </c>
      <c r="B6" s="45" t="str">
        <f>Orçamento!D13</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6" s="44" t="s">
        <v>98</v>
      </c>
      <c r="D6" s="77">
        <v>2</v>
      </c>
      <c r="E6" s="78" t="str">
        <f>Orçamento!E13</f>
        <v>M2</v>
      </c>
    </row>
    <row r="7" spans="1:12" s="14" customFormat="1" ht="30" x14ac:dyDescent="0.2">
      <c r="A7" s="76" t="str">
        <f>Orçamento!A14</f>
        <v>1.2</v>
      </c>
      <c r="B7" s="45" t="str">
        <f>Orçamento!D14</f>
        <v>LIMPEZA DO TERRENO, INCLUSIVE CAPINA, RASTELAMENTO COM AFASTAMENTO ATÉ 20M E QUEIMA CONTROLADA</v>
      </c>
      <c r="C7" s="44" t="s">
        <v>118</v>
      </c>
      <c r="D7" s="77">
        <v>600</v>
      </c>
      <c r="E7" s="78" t="str">
        <f>Orçamento!E14</f>
        <v>M2</v>
      </c>
    </row>
    <row r="8" spans="1:12" s="14" customFormat="1" ht="15" x14ac:dyDescent="0.2">
      <c r="A8" s="76" t="str">
        <f>Orçamento!A15</f>
        <v>1.3</v>
      </c>
      <c r="B8" s="45" t="str">
        <f>Orçamento!D15</f>
        <v>LOCAÇÃO DA OBRA (GABARITO)</v>
      </c>
      <c r="C8" s="44" t="s">
        <v>102</v>
      </c>
      <c r="D8" s="77">
        <v>453.25</v>
      </c>
      <c r="E8" s="78" t="str">
        <f>Orçamento!E15</f>
        <v>M2</v>
      </c>
    </row>
    <row r="9" spans="1:12" s="14" customFormat="1" ht="60" x14ac:dyDescent="0.2">
      <c r="A9" s="76" t="str">
        <f>Orçamento!A16</f>
        <v>1.4</v>
      </c>
      <c r="B9" s="45" t="str">
        <f>Orçamento!D16</f>
        <v>ENTRADA DE ENERGIA AÉREA, TIPO B2, PADRÃO CEMIG, CARGA INSTALADA DE 10,1KW ATÉ 15KW, BIFÁSICO, COM SAÍDA SUBTERRÂNEA, INCLUSIVE POSTE, CAIXA PARA MEDIDOR, DISJUNTOR, BARRAMENTO, ATERRAMENTO E ACESSÓRIOS</v>
      </c>
      <c r="C9" s="44" t="s">
        <v>106</v>
      </c>
      <c r="D9" s="77">
        <v>1</v>
      </c>
      <c r="E9" s="78" t="str">
        <f>Orçamento!E16</f>
        <v>UNID.</v>
      </c>
    </row>
    <row r="10" spans="1:12" s="14" customFormat="1" ht="60" x14ac:dyDescent="0.2">
      <c r="A10" s="76" t="str">
        <f>Orçamento!A17</f>
        <v>1.5</v>
      </c>
      <c r="B10" s="45" t="str">
        <f>Orçamento!D17</f>
        <v>KIT CAVALETE PARA MEDIÇÃO DE ÁGUA, INSTALADO SOBRE PISO, EM AÇO GALVANIZADO DN 20MM (1/2") - PADRÃO CONCESSIONÁRIA LOCAL, INCLUSIVE BASE EM CONCRETO DE 25 MPA PARA CAVALETE, EXCLUSIVE HIDRÔMETRO</v>
      </c>
      <c r="C10" s="44" t="s">
        <v>110</v>
      </c>
      <c r="D10" s="77">
        <v>1</v>
      </c>
      <c r="E10" s="78" t="str">
        <f>Orçamento!E17</f>
        <v>UNID.</v>
      </c>
    </row>
    <row r="11" spans="1:12" s="14" customFormat="1" ht="45" x14ac:dyDescent="0.2">
      <c r="A11" s="76" t="str">
        <f>Orçamento!A18</f>
        <v>1.6</v>
      </c>
      <c r="B11" s="45" t="str">
        <f>Orçamento!D18</f>
        <v>TAPUME EM CHAPA COMPENSADO DE 12 MM E PONTALETES H = 2,20 M</v>
      </c>
      <c r="C11" s="65" t="s">
        <v>114</v>
      </c>
      <c r="D11" s="77">
        <f>(20*2+4.5*2)</f>
        <v>49</v>
      </c>
      <c r="E11" s="78" t="str">
        <f>Orçamento!E18</f>
        <v>M</v>
      </c>
    </row>
    <row r="12" spans="1:12" s="14" customFormat="1" ht="45" x14ac:dyDescent="0.2">
      <c r="A12" s="76" t="str">
        <f>Orçamento!A19</f>
        <v>1.7</v>
      </c>
      <c r="B12" s="45" t="str">
        <f>Orçamento!D19</f>
        <v>LOCAÇÃO DE BANHEIRO QUÍMICO, DIMENSÃO (110X120X230)CM, LINHA PADRÃO, CONTENDO UMA (1) PIA/HIGIENIZADOR DE MÃOS, INCLUSIVE MANUTENÇÃO E MOBILIZAÇÃO/DESMOBILIZAÇÃO</v>
      </c>
      <c r="C12" s="65" t="s">
        <v>141</v>
      </c>
      <c r="D12" s="77">
        <v>5</v>
      </c>
      <c r="E12" s="78" t="str">
        <f>Orçamento!E19</f>
        <v>MÊS</v>
      </c>
    </row>
    <row r="13" spans="1:12" s="14" customFormat="1" ht="90" x14ac:dyDescent="0.2">
      <c r="A13" s="76" t="str">
        <f>Orçamento!A20</f>
        <v>1.8</v>
      </c>
      <c r="B13" s="45" t="str">
        <f>Orçamento!D20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C13" s="65" t="s">
        <v>142</v>
      </c>
      <c r="D13" s="77">
        <v>5</v>
      </c>
      <c r="E13" s="78" t="str">
        <f>Orçamento!E20</f>
        <v>MÊS</v>
      </c>
    </row>
    <row r="14" spans="1:12" s="13" customFormat="1" ht="15.75" x14ac:dyDescent="0.2">
      <c r="A14" s="57">
        <f>Orçamento!A22</f>
        <v>2</v>
      </c>
      <c r="B14" s="199" t="str">
        <f>Orçamento!B22</f>
        <v>Movimentação de Terra</v>
      </c>
      <c r="C14" s="200"/>
      <c r="D14" s="200"/>
      <c r="E14" s="205"/>
    </row>
    <row r="15" spans="1:12" s="14" customFormat="1" ht="30" x14ac:dyDescent="0.2">
      <c r="A15" s="76" t="str">
        <f>Orçamento!A23</f>
        <v>2.1</v>
      </c>
      <c r="B15" s="45" t="str">
        <f>Orçamento!D23</f>
        <v>ATERRO COMPACTADO MANUAL, COM SOQUETE</v>
      </c>
      <c r="C15" s="79" t="s">
        <v>344</v>
      </c>
      <c r="D15" s="80">
        <f>13.55*30</f>
        <v>406.5</v>
      </c>
      <c r="E15" s="81" t="str">
        <f>Orçamento!E23</f>
        <v>M3</v>
      </c>
    </row>
    <row r="16" spans="1:12" s="13" customFormat="1" ht="15.75" x14ac:dyDescent="0.2">
      <c r="A16" s="57">
        <f>Orçamento!A25</f>
        <v>3</v>
      </c>
      <c r="B16" s="199" t="str">
        <f>Orçamento!B25</f>
        <v>Infraestrutura</v>
      </c>
      <c r="C16" s="200"/>
      <c r="D16" s="200"/>
      <c r="E16" s="205"/>
    </row>
    <row r="17" spans="1:5" s="13" customFormat="1" ht="15.75" x14ac:dyDescent="0.2">
      <c r="A17" s="60" t="str">
        <f>Orçamento!A26</f>
        <v>3.1</v>
      </c>
      <c r="B17" s="202" t="s">
        <v>128</v>
      </c>
      <c r="C17" s="203"/>
      <c r="D17" s="203"/>
      <c r="E17" s="204"/>
    </row>
    <row r="18" spans="1:5" s="14" customFormat="1" ht="30" x14ac:dyDescent="0.2">
      <c r="A18" s="76" t="str">
        <f>Orçamento!A27</f>
        <v>3.1.1</v>
      </c>
      <c r="B18" s="45" t="str">
        <f>Orçamento!D27</f>
        <v>PERFURAÇÃO DE ESTACA BROCA A TRADO MECANIZADO D = 250 MM</v>
      </c>
      <c r="C18" s="79" t="s">
        <v>520</v>
      </c>
      <c r="D18" s="80">
        <f>31*3+26*1.5</f>
        <v>132</v>
      </c>
      <c r="E18" s="81" t="str">
        <f>Orçamento!E27</f>
        <v>M</v>
      </c>
    </row>
    <row r="19" spans="1:5" s="14" customFormat="1" ht="39.950000000000003" customHeight="1" x14ac:dyDescent="0.2">
      <c r="A19" s="76" t="str">
        <f>Orçamento!A28</f>
        <v>3.1.2</v>
      </c>
      <c r="B19" s="45" t="str">
        <f>Orçamento!D28</f>
        <v>CORTE, DOBRA E MONTAGEM DE AÇO CA-50/60</v>
      </c>
      <c r="C19" s="79" t="s">
        <v>521</v>
      </c>
      <c r="D19" s="80">
        <f>354.1+201</f>
        <v>555.1</v>
      </c>
      <c r="E19" s="81" t="str">
        <f>Orçamento!E28</f>
        <v>KG</v>
      </c>
    </row>
    <row r="20" spans="1:5" s="14" customFormat="1" ht="45" x14ac:dyDescent="0.2">
      <c r="A20" s="76" t="str">
        <f>Orçamento!A29</f>
        <v>3.1.3</v>
      </c>
      <c r="B20" s="45" t="str">
        <f>Orçamento!D29</f>
        <v>FORNECIMENTO DE CONCRETO ESTRUTURAL, USINADO BOMBEADO, COM FCK 25 MPA, INCLUSIVE LANÇAMENTO, ADENSAMENTO E ACABAMENTO (FUNDAÇÃO)</v>
      </c>
      <c r="C20" s="79" t="s">
        <v>522</v>
      </c>
      <c r="D20" s="80">
        <v>5.19</v>
      </c>
      <c r="E20" s="81" t="str">
        <f>Orçamento!E29</f>
        <v>M3</v>
      </c>
    </row>
    <row r="21" spans="1:5" s="14" customFormat="1" ht="39.950000000000003" customHeight="1" x14ac:dyDescent="0.2">
      <c r="A21" s="76" t="str">
        <f>Orçamento!A30</f>
        <v>3.1.4</v>
      </c>
      <c r="B21" s="45" t="str">
        <f>Orçamento!D30</f>
        <v>TRANSPORTE DE MATERIAL DE QUALQUER NATUREZA. DISTÂNCIA MÉDIA DE TRANSPORTE &gt;= 50,10 KM</v>
      </c>
      <c r="C21" s="79" t="s">
        <v>523</v>
      </c>
      <c r="D21" s="80">
        <f>2.4*5.19*62</f>
        <v>772.27200000000005</v>
      </c>
      <c r="E21" s="81" t="str">
        <f>Orçamento!E30</f>
        <v>TxKM</v>
      </c>
    </row>
    <row r="22" spans="1:5" s="14" customFormat="1" ht="15.75" x14ac:dyDescent="0.2">
      <c r="A22" s="60" t="str">
        <f>Orçamento!A32</f>
        <v>3.2</v>
      </c>
      <c r="B22" s="202" t="s">
        <v>128</v>
      </c>
      <c r="C22" s="203"/>
      <c r="D22" s="203"/>
      <c r="E22" s="204"/>
    </row>
    <row r="23" spans="1:5" s="14" customFormat="1" ht="39.950000000000003" customHeight="1" x14ac:dyDescent="0.2">
      <c r="A23" s="76" t="str">
        <f>Orçamento!A33</f>
        <v>3.2.1</v>
      </c>
      <c r="B23" s="45" t="str">
        <f>Orçamento!D33</f>
        <v>ESCAVAÇÃO MANUAL DE VALA COM PROFUNDIDADE MENOR OU IGUAL A 1,5M</v>
      </c>
      <c r="C23" s="79" t="s">
        <v>524</v>
      </c>
      <c r="D23" s="80">
        <f>0.45*0.45*0.4*31</f>
        <v>2.5110000000000006</v>
      </c>
      <c r="E23" s="81" t="str">
        <f>Orçamento!E33</f>
        <v>M3</v>
      </c>
    </row>
    <row r="24" spans="1:5" s="14" customFormat="1" ht="39.950000000000003" customHeight="1" x14ac:dyDescent="0.2">
      <c r="A24" s="76" t="str">
        <f>Orçamento!A34</f>
        <v>3.2.2</v>
      </c>
      <c r="B24" s="45" t="str">
        <f>Orçamento!D34</f>
        <v>CORTE, DOBRA E MONTAGEM DE AÇO CA-50/60</v>
      </c>
      <c r="C24" s="79" t="s">
        <v>525</v>
      </c>
      <c r="D24" s="80">
        <v>88.3</v>
      </c>
      <c r="E24" s="81" t="str">
        <f>Orçamento!E34</f>
        <v>KG</v>
      </c>
    </row>
    <row r="25" spans="1:5" s="14" customFormat="1" ht="45" x14ac:dyDescent="0.2">
      <c r="A25" s="76" t="str">
        <f>Orçamento!A35</f>
        <v>3.2.3</v>
      </c>
      <c r="B25" s="45" t="str">
        <f>Orçamento!D35</f>
        <v>FORNECIMENTO DE CONCRETO ESTRUTURAL, USINADO BOMBEADO, COM FCK 25 MPA, INCLUSIVE LANÇAMENTO, ADENSAMENTO E ACABAMENTO (FUNDAÇÃO)</v>
      </c>
      <c r="C25" s="79" t="s">
        <v>526</v>
      </c>
      <c r="D25" s="80">
        <v>2.36</v>
      </c>
      <c r="E25" s="81" t="str">
        <f>Orçamento!E35</f>
        <v>M3</v>
      </c>
    </row>
    <row r="26" spans="1:5" s="14" customFormat="1" ht="39.950000000000003" customHeight="1" x14ac:dyDescent="0.2">
      <c r="A26" s="76" t="str">
        <f>Orçamento!A36</f>
        <v>3.2.4</v>
      </c>
      <c r="B26" s="45" t="str">
        <f>Orçamento!D36</f>
        <v>TRANSPORTE DE MATERIAL DE QUALQUER NATUREZA. DISTÂNCIA MÉDIA DE TRANSPORTE &gt;= 50,10 KM</v>
      </c>
      <c r="C26" s="79" t="s">
        <v>527</v>
      </c>
      <c r="D26" s="80">
        <f>2.4*2.36*62</f>
        <v>351.16800000000001</v>
      </c>
      <c r="E26" s="81" t="str">
        <f>Orçamento!E36</f>
        <v>TxKM</v>
      </c>
    </row>
    <row r="27" spans="1:5" s="14" customFormat="1" ht="15.75" x14ac:dyDescent="0.2">
      <c r="A27" s="60" t="str">
        <f>Orçamento!A38</f>
        <v>3.3</v>
      </c>
      <c r="B27" s="202" t="str">
        <f>Orçamento!B38</f>
        <v xml:space="preserve">Vigas Baldrames </v>
      </c>
      <c r="C27" s="203"/>
      <c r="D27" s="203"/>
      <c r="E27" s="204"/>
    </row>
    <row r="28" spans="1:5" s="14" customFormat="1" ht="45" x14ac:dyDescent="0.2">
      <c r="A28" s="76" t="str">
        <f>Orçamento!A39</f>
        <v>3.3.1</v>
      </c>
      <c r="B28" s="45" t="str">
        <f>Orçamento!D39</f>
        <v>ESCAVAÇÃO MANUAL DE VALA COM PROFUNDIDADE MENOR OU IGUAL A 1,5M</v>
      </c>
      <c r="C28" s="79" t="s">
        <v>529</v>
      </c>
      <c r="D28" s="80">
        <f>16.54+0.14</f>
        <v>16.68</v>
      </c>
      <c r="E28" s="81" t="str">
        <f>Orçamento!E39</f>
        <v>M3</v>
      </c>
    </row>
    <row r="29" spans="1:5" s="14" customFormat="1" ht="30" x14ac:dyDescent="0.2">
      <c r="A29" s="76" t="str">
        <f>Orçamento!A40</f>
        <v>3.3.2</v>
      </c>
      <c r="B29" s="45" t="str">
        <f>Orçamento!D40</f>
        <v>CORTE, DOBRA E MONTAGEM DE AÇO CA-50/60</v>
      </c>
      <c r="C29" s="79" t="s">
        <v>530</v>
      </c>
      <c r="D29" s="80">
        <f>1003.4+227.4</f>
        <v>1230.8</v>
      </c>
      <c r="E29" s="81" t="str">
        <f>Orçamento!E40</f>
        <v>KG</v>
      </c>
    </row>
    <row r="30" spans="1:5" s="14" customFormat="1" ht="45" x14ac:dyDescent="0.2">
      <c r="A30" s="76" t="str">
        <f>Orçamento!A41</f>
        <v>3.3.3</v>
      </c>
      <c r="B30" s="45" t="str">
        <f>Orçamento!D41</f>
        <v>FORNECIMENTO DE CONCRETO ESTRUTURAL, USINADO BOMBEADO, COM FCK 25 MPA, INCLUSIVE LANÇAMENTO, ADENSAMENTO E ACABAMENTO (FUNDAÇÃO)</v>
      </c>
      <c r="C30" s="79" t="s">
        <v>528</v>
      </c>
      <c r="D30" s="80">
        <v>16.54</v>
      </c>
      <c r="E30" s="81" t="str">
        <f>Orçamento!E41</f>
        <v>M3</v>
      </c>
    </row>
    <row r="31" spans="1:5" s="14" customFormat="1" ht="45" x14ac:dyDescent="0.2">
      <c r="A31" s="76" t="str">
        <f>Orçamento!A42</f>
        <v>3.3.4</v>
      </c>
      <c r="B31" s="45" t="str">
        <f>Orçamento!D42</f>
        <v>TRANSPORTE DE MATERIAL DE QUALQUER NATUREZA. DISTÂNCIA MÉDIA DE TRANSPORTE &gt;= 50,10 KM</v>
      </c>
      <c r="C31" s="79" t="s">
        <v>531</v>
      </c>
      <c r="D31" s="80">
        <f>2.4*16.54*62</f>
        <v>2461.152</v>
      </c>
      <c r="E31" s="81" t="str">
        <f>Orçamento!E42</f>
        <v>TxKM</v>
      </c>
    </row>
    <row r="32" spans="1:5" s="14" customFormat="1" ht="15.75" x14ac:dyDescent="0.2">
      <c r="A32" s="60" t="str">
        <f>Orçamento!A44</f>
        <v>3.4</v>
      </c>
      <c r="B32" s="202" t="str">
        <f>Orçamento!B44</f>
        <v>Arrimo</v>
      </c>
      <c r="C32" s="203"/>
      <c r="D32" s="203"/>
      <c r="E32" s="204"/>
    </row>
    <row r="33" spans="1:5" s="14" customFormat="1" ht="60" x14ac:dyDescent="0.2">
      <c r="A33" s="76" t="str">
        <f>Orçamento!A45</f>
        <v>3.4.1</v>
      </c>
      <c r="B33" s="45" t="str">
        <f>Orçamento!D45</f>
        <v>ALVENARIA DE BLOCO DE CONCRETO CHEIO SEM ARMAÇÃO, EM CONCRETO COM FCK DE 20MPA , ESP. 14CM, PARA REVESTIMENTO, INCLUSIVE ARGAMASSA PARA ASSENTAMENTO (DETALHE D - CADERNO SEDS)</v>
      </c>
      <c r="C33" s="79" t="s">
        <v>516</v>
      </c>
      <c r="D33" s="80">
        <v>16.449750999999999</v>
      </c>
      <c r="E33" s="81" t="str">
        <f>Orçamento!E45</f>
        <v>M2</v>
      </c>
    </row>
    <row r="34" spans="1:5" s="14" customFormat="1" ht="45" x14ac:dyDescent="0.2">
      <c r="A34" s="76" t="str">
        <f>Orçamento!A46</f>
        <v>3.4.2</v>
      </c>
      <c r="B34" s="45" t="str">
        <f>Orçamento!D46</f>
        <v>FORMA E DESFORMA DE TÁBUA E SARRAFO, REAPROVEITAMENTO (3X) (FUNDAÇÃO)</v>
      </c>
      <c r="C34" s="79" t="s">
        <v>517</v>
      </c>
      <c r="D34" s="80">
        <f>16.4/3</f>
        <v>5.4666666666666659</v>
      </c>
      <c r="E34" s="81" t="str">
        <f>Orçamento!E46</f>
        <v>M2</v>
      </c>
    </row>
    <row r="35" spans="1:5" s="14" customFormat="1" ht="75" x14ac:dyDescent="0.2">
      <c r="A35" s="76" t="str">
        <f>Orçamento!A47</f>
        <v>3.4.3</v>
      </c>
      <c r="B35" s="45" t="str">
        <f>Orçamento!D47</f>
        <v>CORTE, DOBRA E MONTAGEM DE AÇO CA-50/60</v>
      </c>
      <c r="C35" s="79" t="s">
        <v>518</v>
      </c>
      <c r="D35" s="80">
        <f>117.29+51.08</f>
        <v>168.37</v>
      </c>
      <c r="E35" s="81" t="str">
        <f>Orçamento!E47</f>
        <v>KG</v>
      </c>
    </row>
    <row r="36" spans="1:5" s="14" customFormat="1" ht="45" x14ac:dyDescent="0.2">
      <c r="A36" s="76" t="str">
        <f>Orçamento!A48</f>
        <v>3.4.4</v>
      </c>
      <c r="B36" s="45" t="str">
        <f>Orçamento!D48</f>
        <v>FORNECIMENTO DE CONCRETO ESTRUTURAL, USINADO BOMBEADO, COM FCK 25 MPA, INCLUSIVE LANÇAMENTO, ADENSAMENTO E ACABAMENTO (FUNDAÇÃO)</v>
      </c>
      <c r="C36" s="79" t="s">
        <v>517</v>
      </c>
      <c r="D36" s="80">
        <v>1.78</v>
      </c>
      <c r="E36" s="81" t="str">
        <f>Orçamento!E48</f>
        <v>M3</v>
      </c>
    </row>
    <row r="37" spans="1:5" s="14" customFormat="1" ht="30" x14ac:dyDescent="0.2">
      <c r="A37" s="76" t="str">
        <f>Orçamento!A49</f>
        <v>3.4.5</v>
      </c>
      <c r="B37" s="45" t="str">
        <f>Orçamento!D49</f>
        <v>TRANSPORTE DE MATERIAL DE QUALQUER NATUREZA. DISTÂNCIA MÉDIA DE TRANSPORTE &gt;= 50,10 KM</v>
      </c>
      <c r="C37" s="79" t="s">
        <v>519</v>
      </c>
      <c r="D37" s="80">
        <f>2.4*1.78*62</f>
        <v>264.86400000000003</v>
      </c>
      <c r="E37" s="81" t="str">
        <f>Orçamento!E49</f>
        <v>TxKM</v>
      </c>
    </row>
    <row r="38" spans="1:5" s="14" customFormat="1" ht="15.75" x14ac:dyDescent="0.2">
      <c r="A38" s="60" t="str">
        <f>Orçamento!A51</f>
        <v>3.5</v>
      </c>
      <c r="B38" s="202" t="str">
        <f>Orçamento!B51</f>
        <v>Impermeabilização</v>
      </c>
      <c r="C38" s="203"/>
      <c r="D38" s="203"/>
      <c r="E38" s="204"/>
    </row>
    <row r="39" spans="1:5" s="13" customFormat="1" ht="30" customHeight="1" x14ac:dyDescent="0.2">
      <c r="A39" s="76" t="str">
        <f>Orçamento!A52</f>
        <v>3.5.1</v>
      </c>
      <c r="B39" s="45" t="str">
        <f>Orçamento!D52</f>
        <v>IMPERMEABILIZAÇÃO DE SUPERFÍCIE COM EMULSÃO ASFÁLTICA, 2 DEMÃOS</v>
      </c>
      <c r="C39" s="79" t="s">
        <v>532</v>
      </c>
      <c r="D39" s="80">
        <f>((24+18.45)+(30*0.3+20*0.4)+41.3)</f>
        <v>100.75</v>
      </c>
      <c r="E39" s="81" t="str">
        <f>Orçamento!E52</f>
        <v>M2</v>
      </c>
    </row>
    <row r="40" spans="1:5" s="14" customFormat="1" ht="15.75" x14ac:dyDescent="0.2">
      <c r="A40" s="57">
        <f>Orçamento!A55</f>
        <v>4</v>
      </c>
      <c r="B40" s="199" t="str">
        <f>Orçamento!B55</f>
        <v>Superestrutura</v>
      </c>
      <c r="C40" s="200"/>
      <c r="D40" s="200"/>
      <c r="E40" s="205"/>
    </row>
    <row r="41" spans="1:5" s="14" customFormat="1" ht="15.75" x14ac:dyDescent="0.2">
      <c r="A41" s="60" t="str">
        <f>Orçamento!A56</f>
        <v>4.1</v>
      </c>
      <c r="B41" s="202" t="str">
        <f>Orçamento!B56</f>
        <v>Pilares</v>
      </c>
      <c r="C41" s="203"/>
      <c r="D41" s="203"/>
      <c r="E41" s="204"/>
    </row>
    <row r="42" spans="1:5" s="13" customFormat="1" ht="30" customHeight="1" x14ac:dyDescent="0.2">
      <c r="A42" s="76" t="str">
        <f>Orçamento!A57</f>
        <v>4.1.1</v>
      </c>
      <c r="B42" s="45" t="str">
        <f>Orçamento!D57</f>
        <v>FORMA E DESFORMA DE TÁBUA E SARRAFO, REAPROVEITAMENTO (5X), EXCLUSIVE ESCORAMENTO</v>
      </c>
      <c r="C42" s="79" t="s">
        <v>534</v>
      </c>
      <c r="D42" s="80">
        <f>149.57/5</f>
        <v>29.913999999999998</v>
      </c>
      <c r="E42" s="81" t="str">
        <f>Orçamento!E57</f>
        <v>M2</v>
      </c>
    </row>
    <row r="43" spans="1:5" s="13" customFormat="1" ht="30" customHeight="1" x14ac:dyDescent="0.2">
      <c r="A43" s="76" t="str">
        <f>Orçamento!A58</f>
        <v>4.1.2</v>
      </c>
      <c r="B43" s="45" t="str">
        <f>Orçamento!D58</f>
        <v>CORTE, DOBRA E MONTAGEM DE AÇO CA-50/60</v>
      </c>
      <c r="C43" s="79" t="s">
        <v>533</v>
      </c>
      <c r="D43" s="80">
        <f>449.6+211.3</f>
        <v>660.90000000000009</v>
      </c>
      <c r="E43" s="81" t="str">
        <f>Orçamento!E58</f>
        <v>KG</v>
      </c>
    </row>
    <row r="44" spans="1:5" s="13" customFormat="1" ht="45" x14ac:dyDescent="0.2">
      <c r="A44" s="76" t="str">
        <f>Orçamento!A59</f>
        <v>4.1.3</v>
      </c>
      <c r="B44" s="45" t="str">
        <f>Orçamento!D59</f>
        <v>FORNECIMENTO DE CONCRETO ESTRUTURAL, USINADO BOMBEADO, COM FCK 25 MPA, INCLUSIVE LANÇAMENTO, ADENSAMENTO E ACABAMENTO</v>
      </c>
      <c r="C44" s="79" t="s">
        <v>534</v>
      </c>
      <c r="D44" s="80">
        <v>7.22</v>
      </c>
      <c r="E44" s="81" t="str">
        <f>Orçamento!E59</f>
        <v>M3</v>
      </c>
    </row>
    <row r="45" spans="1:5" s="13" customFormat="1" ht="30" customHeight="1" x14ac:dyDescent="0.2">
      <c r="A45" s="76" t="str">
        <f>Orçamento!A60</f>
        <v>4.1.4</v>
      </c>
      <c r="B45" s="45" t="str">
        <f>Orçamento!D60</f>
        <v>TRANSPORTE DE MATERIAL DE QUALQUER NATUREZA. DISTÂNCIA MÉDIA DE TRANSPORTE &gt;= 50,10 KM</v>
      </c>
      <c r="C45" s="79" t="s">
        <v>535</v>
      </c>
      <c r="D45" s="80">
        <f>2.4*7.22*62</f>
        <v>1074.336</v>
      </c>
      <c r="E45" s="81" t="str">
        <f>Orçamento!E60</f>
        <v>TxKM</v>
      </c>
    </row>
    <row r="46" spans="1:5" s="13" customFormat="1" ht="15.75" x14ac:dyDescent="0.2">
      <c r="A46" s="60" t="str">
        <f>Orçamento!A62</f>
        <v>4.2</v>
      </c>
      <c r="B46" s="202" t="str">
        <f>Orçamento!B62</f>
        <v>Vigas Respaldo</v>
      </c>
      <c r="C46" s="203"/>
      <c r="D46" s="203"/>
      <c r="E46" s="204"/>
    </row>
    <row r="47" spans="1:5" s="13" customFormat="1" ht="30" customHeight="1" x14ac:dyDescent="0.2">
      <c r="A47" s="76" t="str">
        <f>Orçamento!A63</f>
        <v>4.2.1</v>
      </c>
      <c r="B47" s="45" t="str">
        <f>Orçamento!D63</f>
        <v>FORMA E DESFORMA DE TÁBUA E SARRAFO, REAPROVEITAMENTO (5X), EXCLUSIVE ESCORAMENTO</v>
      </c>
      <c r="C47" s="79" t="s">
        <v>534</v>
      </c>
      <c r="D47" s="80">
        <f>262.63/5</f>
        <v>52.525999999999996</v>
      </c>
      <c r="E47" s="81" t="str">
        <f>Orçamento!E63</f>
        <v>M2</v>
      </c>
    </row>
    <row r="48" spans="1:5" s="13" customFormat="1" ht="30" customHeight="1" x14ac:dyDescent="0.2">
      <c r="A48" s="76" t="str">
        <f>Orçamento!A64</f>
        <v>4.2.2</v>
      </c>
      <c r="B48" s="45" t="str">
        <f>Orçamento!D64</f>
        <v>CORTE, DOBRA E MONTAGEM DE AÇO CA-50/60</v>
      </c>
      <c r="C48" s="79" t="s">
        <v>536</v>
      </c>
      <c r="D48" s="80">
        <f>849.5+225.4</f>
        <v>1074.9000000000001</v>
      </c>
      <c r="E48" s="81" t="str">
        <f>Orçamento!E64</f>
        <v>KG</v>
      </c>
    </row>
    <row r="49" spans="1:5" s="13" customFormat="1" ht="30" customHeight="1" x14ac:dyDescent="0.2">
      <c r="A49" s="76" t="str">
        <f>Orçamento!A65</f>
        <v>4.2.3</v>
      </c>
      <c r="B49" s="45" t="str">
        <f>Orçamento!D65</f>
        <v>FORNECIMENTO DE CONCRETO ESTRUTURAL, USINADO BOMBEADO, COM FCK 25 MPA, INCLUSIVE LANÇAMENTO, ADENSAMENTO E ACABAMENTO</v>
      </c>
      <c r="C49" s="79" t="s">
        <v>534</v>
      </c>
      <c r="D49" s="80">
        <v>16.38</v>
      </c>
      <c r="E49" s="81" t="str">
        <f>Orçamento!E65</f>
        <v>M3</v>
      </c>
    </row>
    <row r="50" spans="1:5" s="13" customFormat="1" ht="30" customHeight="1" x14ac:dyDescent="0.2">
      <c r="A50" s="76" t="str">
        <f>Orçamento!A66</f>
        <v>4.2.4</v>
      </c>
      <c r="B50" s="45" t="str">
        <f>Orçamento!D66</f>
        <v>TRANSPORTE DE MATERIAL DE QUALQUER NATUREZA. DISTÂNCIA MÉDIA DE TRANSPORTE &gt;= 50,10 KM</v>
      </c>
      <c r="C50" s="79" t="s">
        <v>537</v>
      </c>
      <c r="D50" s="80">
        <f>2.4*16.38*62</f>
        <v>2437.3440000000001</v>
      </c>
      <c r="E50" s="81" t="str">
        <f>Orçamento!E66</f>
        <v>TxKM</v>
      </c>
    </row>
    <row r="51" spans="1:5" s="13" customFormat="1" ht="15.75" x14ac:dyDescent="0.2">
      <c r="A51" s="60" t="str">
        <f>Orçamento!A68</f>
        <v>4.3</v>
      </c>
      <c r="B51" s="202" t="str">
        <f>Orçamento!B68</f>
        <v>Laje</v>
      </c>
      <c r="C51" s="203"/>
      <c r="D51" s="203"/>
      <c r="E51" s="204"/>
    </row>
    <row r="52" spans="1:5" s="13" customFormat="1" ht="30" customHeight="1" x14ac:dyDescent="0.2">
      <c r="A52" s="76" t="str">
        <f>Orçamento!A69</f>
        <v>4.3.1</v>
      </c>
      <c r="B52" s="45" t="str">
        <f>Orçamento!D69</f>
        <v>LAJE PRÉ-MOLDADA, A REVESTIR, INCLUSIVE CAPEAMENTO E = 4 CM, SC = 100 KG/M2, L = 5,00 M</v>
      </c>
      <c r="C52" s="79" t="s">
        <v>538</v>
      </c>
      <c r="D52" s="80">
        <f>221.9+33.48</f>
        <v>255.38</v>
      </c>
      <c r="E52" s="81" t="str">
        <f>Orçamento!E69</f>
        <v>M2</v>
      </c>
    </row>
    <row r="53" spans="1:5" s="13" customFormat="1" ht="45" x14ac:dyDescent="0.2">
      <c r="A53" s="76" t="str">
        <f>Orçamento!A70</f>
        <v>4.3.2</v>
      </c>
      <c r="B53" s="45" t="str">
        <f>Orçamento!D70</f>
        <v>CIMBRAMENTO PARA LAJE PRÉ-MOLDADA COM ESCORAMENTO METÁLICO, TIPO "A", ALTURA DE (200 ATÉ 310)CM, INCLUSIVE DESCARGA, MONTAGEM, DESMONTAGEM E CARGA</v>
      </c>
      <c r="C53" s="79" t="s">
        <v>539</v>
      </c>
      <c r="D53" s="80">
        <f>(221.9+33.48)*1</f>
        <v>255.38</v>
      </c>
      <c r="E53" s="81" t="str">
        <f>Orçamento!E70</f>
        <v>M2XMÊS</v>
      </c>
    </row>
    <row r="54" spans="1:5" s="13" customFormat="1" ht="45" x14ac:dyDescent="0.2">
      <c r="A54" s="76" t="str">
        <f>Orçamento!A71</f>
        <v>4.3.3</v>
      </c>
      <c r="B54" s="45" t="str">
        <f>Orçamento!D71</f>
        <v>ARMADURA DE TELA DE AÇO CA-60 B SOLDADA TIPO Q-138 (DIÂMETRO DO FIO: 4,20 MM / DIMENSÕES DA TRAMA: 100 X 100 MM / TIPO DA MALHA: QUADRANGULAR )</v>
      </c>
      <c r="C54" s="79" t="s">
        <v>540</v>
      </c>
      <c r="D54" s="80">
        <f>(255.38/14.7)*32.3</f>
        <v>561.14108843537417</v>
      </c>
      <c r="E54" s="81" t="str">
        <f>Orçamento!E71</f>
        <v>KG</v>
      </c>
    </row>
    <row r="55" spans="1:5" s="14" customFormat="1" ht="15.75" x14ac:dyDescent="0.2">
      <c r="A55" s="57">
        <f>Orçamento!A74</f>
        <v>5</v>
      </c>
      <c r="B55" s="199" t="str">
        <f>Orçamento!B74</f>
        <v xml:space="preserve">Alvenaria </v>
      </c>
      <c r="C55" s="200"/>
      <c r="D55" s="200"/>
      <c r="E55" s="205"/>
    </row>
    <row r="56" spans="1:5" s="14" customFormat="1" ht="45" x14ac:dyDescent="0.2">
      <c r="A56" s="76" t="str">
        <f>Orçamento!A75</f>
        <v>5.1</v>
      </c>
      <c r="B56" s="45" t="str">
        <f>Orçamento!D75</f>
        <v>ALVENARIA DE VEDAÇÃO COM TIJOLO CERÂMICO FURADO, ESP. 9CM, PARA REVESTIMENTO, INCLUSIVE ARGAMASSA PARA ASSENTAMENTO</v>
      </c>
      <c r="C56" s="79" t="s">
        <v>345</v>
      </c>
      <c r="D56" s="80">
        <f>89.55+46.92+89.55+59.1+68.2+6.24+2.11+22.1+64.47+5.8+6.14+6+9.45+5.48+49.18+11.7+41.59+15.45+11.7+11.7+11.7+11.7+11.7+11.7+11.7+11.7+5.71+6+15.45+15.45+15.45+13.64+15.45+6+0.19+26.36+0.19+9.82+2.06+2.06+0.88</f>
        <v>827.34000000000071</v>
      </c>
      <c r="E56" s="81" t="str">
        <f>Orçamento!E75</f>
        <v>M2</v>
      </c>
    </row>
    <row r="57" spans="1:5" s="14" customFormat="1" ht="45" x14ac:dyDescent="0.2">
      <c r="A57" s="76" t="str">
        <f>Orçamento!A76</f>
        <v>5.2</v>
      </c>
      <c r="B57" s="45" t="str">
        <f>Orçamento!D76</f>
        <v>VERGA PRÉ-MOLDADA PARA JANELAS COM ATÉ 1,5 M DE VÃO.</v>
      </c>
      <c r="C57" s="79" t="s">
        <v>346</v>
      </c>
      <c r="D57" s="80">
        <f>((6*(0.3+0.3*2))+(7*(0.8+0.3*2))+(12*(1.5+0.3*2)))</f>
        <v>40.400000000000006</v>
      </c>
      <c r="E57" s="81" t="str">
        <f>Orçamento!E76</f>
        <v>M</v>
      </c>
    </row>
    <row r="58" spans="1:5" s="14" customFormat="1" ht="15" x14ac:dyDescent="0.2">
      <c r="A58" s="76" t="str">
        <f>Orçamento!A77</f>
        <v>5.3</v>
      </c>
      <c r="B58" s="45" t="str">
        <f>Orçamento!D77</f>
        <v>VERGA PRÉ-MOLDADA PARA JANELAS COM MAIS DE 1,5 M DE VÃO</v>
      </c>
      <c r="C58" s="79" t="s">
        <v>347</v>
      </c>
      <c r="D58" s="80">
        <f>2+0.3*2</f>
        <v>2.6</v>
      </c>
      <c r="E58" s="81" t="str">
        <f>Orçamento!E77</f>
        <v>M</v>
      </c>
    </row>
    <row r="59" spans="1:5" s="14" customFormat="1" ht="60" x14ac:dyDescent="0.2">
      <c r="A59" s="76" t="str">
        <f>Orçamento!A78</f>
        <v>5.4</v>
      </c>
      <c r="B59" s="45" t="str">
        <f>Orçamento!D78</f>
        <v>VERGA PRÉ-MOLDADA PARA PORTAS COM ATÉ 1,5 M DE VÃO.</v>
      </c>
      <c r="C59" s="79" t="s">
        <v>348</v>
      </c>
      <c r="D59" s="80">
        <f>(0.9+0.8*2+0.9*19+0.9)+0.3*2*23</f>
        <v>34.299999999999997</v>
      </c>
      <c r="E59" s="81" t="str">
        <f>Orçamento!E78</f>
        <v>M</v>
      </c>
    </row>
    <row r="60" spans="1:5" s="14" customFormat="1" ht="15" x14ac:dyDescent="0.2">
      <c r="A60" s="76" t="str">
        <f>Orçamento!A79</f>
        <v>5.5</v>
      </c>
      <c r="B60" s="45" t="str">
        <f>Orçamento!D79</f>
        <v>VERGA PRÉ-MOLDADA PARA PORTAS COM MAIS DE 1,5 M DE VÃO.</v>
      </c>
      <c r="C60" s="79" t="s">
        <v>349</v>
      </c>
      <c r="D60" s="80">
        <f>4+0.6</f>
        <v>4.5999999999999996</v>
      </c>
      <c r="E60" s="81" t="str">
        <f>Orçamento!E79</f>
        <v>M</v>
      </c>
    </row>
    <row r="61" spans="1:5" s="14" customFormat="1" ht="45" x14ac:dyDescent="0.2">
      <c r="A61" s="76" t="str">
        <f>Orçamento!A80</f>
        <v>5.6</v>
      </c>
      <c r="B61" s="45" t="str">
        <f>Orçamento!D80</f>
        <v>CONTRAVERGA PRÉ-MOLDADA PARA VÃOS DE ATÉ 1,5 M DE COMPRIMENTO</v>
      </c>
      <c r="C61" s="79" t="s">
        <v>346</v>
      </c>
      <c r="D61" s="80">
        <f>D57</f>
        <v>40.400000000000006</v>
      </c>
      <c r="E61" s="81" t="str">
        <f>Orçamento!E80</f>
        <v>M</v>
      </c>
    </row>
    <row r="62" spans="1:5" s="14" customFormat="1" ht="30" x14ac:dyDescent="0.2">
      <c r="A62" s="76" t="str">
        <f>Orçamento!A81</f>
        <v>5.7</v>
      </c>
      <c r="B62" s="45" t="str">
        <f>Orçamento!D81</f>
        <v>CONTRAVERGA PRÉ-MOLDADA PARA VÃOS DE MAIS DE 1,5 M DE COMPRIMENTO</v>
      </c>
      <c r="C62" s="79" t="s">
        <v>347</v>
      </c>
      <c r="D62" s="80">
        <f>D58</f>
        <v>2.6</v>
      </c>
      <c r="E62" s="81" t="str">
        <f>Orçamento!E81</f>
        <v>M</v>
      </c>
    </row>
    <row r="63" spans="1:5" s="14" customFormat="1" ht="15.75" x14ac:dyDescent="0.2">
      <c r="A63" s="57">
        <v>6</v>
      </c>
      <c r="B63" s="199" t="str">
        <f>Orçamento!B83</f>
        <v>Esquadrias</v>
      </c>
      <c r="C63" s="200"/>
      <c r="D63" s="200"/>
      <c r="E63" s="201"/>
    </row>
    <row r="64" spans="1:5" s="14" customFormat="1" ht="15.75" x14ac:dyDescent="0.2">
      <c r="A64" s="60" t="str">
        <f>Orçamento!A84</f>
        <v>6.1</v>
      </c>
      <c r="B64" s="202" t="str">
        <f>Orçamento!B84</f>
        <v>Portas</v>
      </c>
      <c r="C64" s="203"/>
      <c r="D64" s="203"/>
      <c r="E64" s="204"/>
    </row>
    <row r="65" spans="1:5" s="14" customFormat="1" ht="30" x14ac:dyDescent="0.2">
      <c r="A65" s="76" t="str">
        <f>Orçamento!A85</f>
        <v>6.1.1</v>
      </c>
      <c r="B65" s="45" t="str">
        <f>Orçamento!D85</f>
        <v>PORTA PIVOTANTE DE VIDRO TEMPERADO, 2 FOLHAS DE 90X210 CM, ESPESSURA DE 10MM, INCLUSIVE ACESSÓRIOS.</v>
      </c>
      <c r="C65" s="65" t="s">
        <v>350</v>
      </c>
      <c r="D65" s="80">
        <v>1</v>
      </c>
      <c r="E65" s="81" t="str">
        <f>Orçamento!E85</f>
        <v>UNID.</v>
      </c>
    </row>
    <row r="66" spans="1:5" s="14" customFormat="1" ht="45" x14ac:dyDescent="0.2">
      <c r="A66" s="76" t="str">
        <f>Orçamento!A86</f>
        <v>6.1.2</v>
      </c>
      <c r="B66" s="45" t="str">
        <f>Orçamento!D86</f>
        <v>PORTA DE MADEIRA PARA PINTURA, SEMI-OCA (LEVE OU MÉDIA), 80X210CM, ESPESSURA DE 3,5CM, INCLUSO DOBRADIÇAS - FORNECIMENTO E INSTALAÇÃO.</v>
      </c>
      <c r="C66" s="65" t="s">
        <v>351</v>
      </c>
      <c r="D66" s="80">
        <v>2</v>
      </c>
      <c r="E66" s="81" t="str">
        <f>Orçamento!E86</f>
        <v>UNID.</v>
      </c>
    </row>
    <row r="67" spans="1:5" s="14" customFormat="1" ht="45" x14ac:dyDescent="0.2">
      <c r="A67" s="76" t="str">
        <f>Orçamento!A87</f>
        <v>6.1.3</v>
      </c>
      <c r="B67" s="45" t="str">
        <f>Orçamento!D87</f>
        <v>PORTA DE MADEIRA PARA PINTURA, SEMI-OCA (LEVE OU MÉDIA), 90X210CM, ESPESSURA DE 3,5CM, INCLUSO DOBRADIÇAS - FORNECIMENTO E INSTALAÇÃO.</v>
      </c>
      <c r="C67" s="65" t="s">
        <v>352</v>
      </c>
      <c r="D67" s="80">
        <v>19</v>
      </c>
      <c r="E67" s="81" t="str">
        <f>Orçamento!E87</f>
        <v>UNID.</v>
      </c>
    </row>
    <row r="68" spans="1:5" s="14" customFormat="1" ht="15" x14ac:dyDescent="0.2">
      <c r="A68" s="76" t="str">
        <f>Orçamento!A88</f>
        <v>6.1.4</v>
      </c>
      <c r="B68" s="45" t="str">
        <f>Orçamento!D88</f>
        <v>PORTÃO DE TUBO DE FERRO COLOCADO COM CADEADO</v>
      </c>
      <c r="C68" s="65" t="s">
        <v>353</v>
      </c>
      <c r="D68" s="80">
        <f>0.9*2.1</f>
        <v>1.8900000000000001</v>
      </c>
      <c r="E68" s="81" t="str">
        <f>Orçamento!E88</f>
        <v>M2</v>
      </c>
    </row>
    <row r="69" spans="1:5" s="14" customFormat="1" ht="30" x14ac:dyDescent="0.2">
      <c r="A69" s="76" t="str">
        <f>Orçamento!A89</f>
        <v>6.1.5</v>
      </c>
      <c r="B69" s="45" t="str">
        <f>Orçamento!D89</f>
        <v>PORTAO BASCULANTE, MANUAL, EM ACO GALVANIZADO, CHAPA 26, TIPO LAMBRIL, COM REQUADRO, ACABAMENTO NATURAL</v>
      </c>
      <c r="C69" s="65" t="s">
        <v>366</v>
      </c>
      <c r="D69" s="80">
        <f>4*2.5</f>
        <v>10</v>
      </c>
      <c r="E69" s="81" t="str">
        <f>Orçamento!E89</f>
        <v>M2</v>
      </c>
    </row>
    <row r="70" spans="1:5" s="14" customFormat="1" ht="90" x14ac:dyDescent="0.2">
      <c r="A70" s="76" t="str">
        <f>Orçamento!A90</f>
        <v>6.1.6</v>
      </c>
      <c r="B70" s="45" t="str">
        <f>Orçamento!D90</f>
        <v>PEDREIRO COM ENCARGOS COMPLEMENTARES (Composição ao item 6.1.5)</v>
      </c>
      <c r="C70" s="45" t="s">
        <v>367</v>
      </c>
      <c r="D70" s="80">
        <f>0.457*10</f>
        <v>4.57</v>
      </c>
      <c r="E70" s="81" t="str">
        <f>Orçamento!E90</f>
        <v>H</v>
      </c>
    </row>
    <row r="71" spans="1:5" s="14" customFormat="1" ht="90" x14ac:dyDescent="0.2">
      <c r="A71" s="76" t="str">
        <f>Orçamento!A91</f>
        <v>6.1.7</v>
      </c>
      <c r="B71" s="45" t="str">
        <f>Orçamento!D91</f>
        <v>SERVENTE COM ENCARGOS COMPLEMENTARES (Composição ao item 6.1.5)</v>
      </c>
      <c r="C71" s="45" t="s">
        <v>368</v>
      </c>
      <c r="D71" s="80">
        <f>0.229*10</f>
        <v>2.29</v>
      </c>
      <c r="E71" s="81" t="str">
        <f>Orçamento!E91</f>
        <v>H</v>
      </c>
    </row>
    <row r="72" spans="1:5" s="14" customFormat="1" ht="15.75" x14ac:dyDescent="0.2">
      <c r="A72" s="60" t="str">
        <f>Orçamento!A93</f>
        <v>6.2</v>
      </c>
      <c r="B72" s="202" t="str">
        <f>Orçamento!B93</f>
        <v>Janelas</v>
      </c>
      <c r="C72" s="203"/>
      <c r="D72" s="203"/>
      <c r="E72" s="204"/>
    </row>
    <row r="73" spans="1:5" s="14" customFormat="1" ht="30" x14ac:dyDescent="0.2">
      <c r="A73" s="76" t="str">
        <f>Orçamento!A94</f>
        <v>6.2.1</v>
      </c>
      <c r="B73" s="45" t="str">
        <f>Orçamento!D94</f>
        <v>JANELA PIVOTANTE 0,3X1,2M EM VIDRO LISO INCOLOR 8MM INCLUSO FERRAGENS, PERFIS, ACESSÓRIOS DE VEDAÇÃO E INSTALAÇÃO - J1</v>
      </c>
      <c r="C73" s="65" t="s">
        <v>231</v>
      </c>
      <c r="D73" s="80">
        <v>6</v>
      </c>
      <c r="E73" s="81" t="str">
        <f>Orçamento!E94</f>
        <v>UNID.</v>
      </c>
    </row>
    <row r="74" spans="1:5" s="14" customFormat="1" ht="45" x14ac:dyDescent="0.2">
      <c r="A74" s="76" t="str">
        <f>Orçamento!A95</f>
        <v>6.2.2</v>
      </c>
      <c r="B74" s="45" t="str">
        <f>Orçamento!D95</f>
        <v>JANELA BASCULANTE 0,8X0,6M EM VIDRO LISO INCOLOR 8MM INCLUSO FERRAGENS, PERFIS, ACESSÓRIOS DE VEDAÇÃO E INSTALAÇÃO - J2</v>
      </c>
      <c r="C74" s="65" t="s">
        <v>318</v>
      </c>
      <c r="D74" s="80">
        <v>7</v>
      </c>
      <c r="E74" s="81" t="str">
        <f>Orçamento!E95</f>
        <v>UNID.</v>
      </c>
    </row>
    <row r="75" spans="1:5" s="14" customFormat="1" ht="45" x14ac:dyDescent="0.2">
      <c r="A75" s="76" t="str">
        <f>Orçamento!A96</f>
        <v>6.2.3</v>
      </c>
      <c r="B75" s="45" t="str">
        <f>Orçamento!D96</f>
        <v>JANELA DE CORRER 1,5X1,0M 4 FOLHAS EM VIDRO LISO INCOLOR 8MM INCLUSO FERRAGENS, PERFIS, ACESSÓRIOS DE VEDAÇÃO E INSTALAÇÃO - J3</v>
      </c>
      <c r="C75" s="65" t="s">
        <v>354</v>
      </c>
      <c r="D75" s="80">
        <v>12</v>
      </c>
      <c r="E75" s="81" t="str">
        <f>Orçamento!E96</f>
        <v>UNID.</v>
      </c>
    </row>
    <row r="76" spans="1:5" s="14" customFormat="1" ht="45" x14ac:dyDescent="0.2">
      <c r="A76" s="76" t="str">
        <f>Orçamento!A97</f>
        <v>6.2.4</v>
      </c>
      <c r="B76" s="45" t="str">
        <f>Orçamento!D97</f>
        <v>JANELA DE CORRER 2,0X1,0M 4 FOLHAS EM VIDRO LISO INCOLOR 8MM INCLUSO FERRAGENS, PERFIS, ACESSÓRIOS DE VEDAÇÃO E INSTALAÇÃO - J4</v>
      </c>
      <c r="C76" s="65" t="s">
        <v>323</v>
      </c>
      <c r="D76" s="80">
        <v>1</v>
      </c>
      <c r="E76" s="81" t="str">
        <f>Orçamento!E97</f>
        <v>UNID.</v>
      </c>
    </row>
    <row r="77" spans="1:5" s="14" customFormat="1" ht="15.75" x14ac:dyDescent="0.2">
      <c r="A77" s="60" t="str">
        <f>Orçamento!A99</f>
        <v>6.3</v>
      </c>
      <c r="B77" s="202" t="str">
        <f>Orçamento!B99</f>
        <v>Serralheria</v>
      </c>
      <c r="C77" s="203"/>
      <c r="D77" s="203"/>
      <c r="E77" s="204"/>
    </row>
    <row r="78" spans="1:5" s="14" customFormat="1" ht="30" x14ac:dyDescent="0.2">
      <c r="A78" s="76" t="str">
        <f>Orçamento!A100</f>
        <v>6.3.1</v>
      </c>
      <c r="B78" s="45" t="str">
        <f>Orçamento!D100</f>
        <v>FORNECIMENTO E ASSENTAMENTO DE GRADE FIXA DE FERRO, PARA PROTEÇÃO DE JANELAS</v>
      </c>
      <c r="C78" s="65" t="s">
        <v>355</v>
      </c>
      <c r="D78" s="80">
        <f>(1.7*1.2*12)+2.2*1.2</f>
        <v>27.12</v>
      </c>
      <c r="E78" s="81" t="str">
        <f>Orçamento!E100</f>
        <v>M2</v>
      </c>
    </row>
    <row r="79" spans="1:5" s="14" customFormat="1" ht="15.75" x14ac:dyDescent="0.2">
      <c r="A79" s="57">
        <f>Orçamento!A103</f>
        <v>7</v>
      </c>
      <c r="B79" s="199" t="str">
        <f>Orçamento!B103</f>
        <v>Cobertura</v>
      </c>
      <c r="C79" s="200"/>
      <c r="D79" s="200"/>
      <c r="E79" s="201"/>
    </row>
    <row r="80" spans="1:5" ht="45" x14ac:dyDescent="0.2">
      <c r="A80" s="76" t="str">
        <f>Orçamento!A104</f>
        <v>7.1</v>
      </c>
      <c r="B80" s="45" t="str">
        <f>Orçamento!D104</f>
        <v>TRAMA DE MADEIRA COMPOSTA POR RIPAS, CAIBROS E TERÇAS PARA TELHADOS DE ATÉ 2 ÁGUAS PARA TELHA DE ENCAIXE DE CERÂMICA OU DE CONCRETO, INCLUSO TRANSPORTE VERTICAL.</v>
      </c>
      <c r="C80" s="65" t="s">
        <v>356</v>
      </c>
      <c r="D80" s="80">
        <f>26.2*11.56</f>
        <v>302.87200000000001</v>
      </c>
      <c r="E80" s="82" t="str">
        <f>Orçamento!E104</f>
        <v>M2</v>
      </c>
    </row>
    <row r="81" spans="1:5" s="67" customFormat="1" ht="30" x14ac:dyDescent="0.2">
      <c r="A81" s="76" t="str">
        <f>Orçamento!A105</f>
        <v>7.2</v>
      </c>
      <c r="B81" s="45" t="str">
        <f>Orçamento!D105</f>
        <v>TELHAMENTO COM TELHA CERÂMICA CAPA-CANAL, TIPO COLONIAL, COM ATÉ 2 ÁGUAS, INCLUSO TRANSPORTE VERTICAL.</v>
      </c>
      <c r="C81" s="65" t="s">
        <v>356</v>
      </c>
      <c r="D81" s="80">
        <f>D80</f>
        <v>302.87200000000001</v>
      </c>
      <c r="E81" s="82" t="str">
        <f>Orçamento!E105</f>
        <v>M2</v>
      </c>
    </row>
    <row r="82" spans="1:5" s="67" customFormat="1" ht="60" x14ac:dyDescent="0.2">
      <c r="A82" s="76" t="str">
        <f>Orçamento!A106</f>
        <v>7.3</v>
      </c>
      <c r="B82" s="45" t="str">
        <f>Orçamento!D106</f>
        <v>FABRICAÇÃO E INSTALAÇÃO DE TESOURA INTEIRA EM AÇO, VÃO DE 4 M, PARA TELHA ONDULADA DE FIBROCIMENTO, METÁLICA, PLÁSTICA OU TERMOACÚSTICA, INCLUSO IÇAMENTO.</v>
      </c>
      <c r="C82" s="65" t="s">
        <v>357</v>
      </c>
      <c r="D82" s="80">
        <v>14</v>
      </c>
      <c r="E82" s="82" t="str">
        <f>Orçamento!E106</f>
        <v>UNID.</v>
      </c>
    </row>
    <row r="83" spans="1:5" s="67" customFormat="1" ht="30" x14ac:dyDescent="0.2">
      <c r="A83" s="76" t="str">
        <f>Orçamento!A107</f>
        <v>7.4</v>
      </c>
      <c r="B83" s="45" t="str">
        <f>Orçamento!D107</f>
        <v>TELHAMENTO COM TELHA DE AÇO/ALUMÍNIO E = 0,5 MM, COM ATÉ 2 ÁGUAS, INCLUSO IÇAMENTO.</v>
      </c>
      <c r="C83" s="65" t="s">
        <v>358</v>
      </c>
      <c r="D83" s="80">
        <f>(4*25)+(3.7*16.55)</f>
        <v>161.23500000000001</v>
      </c>
      <c r="E83" s="82" t="str">
        <f>Orçamento!E107</f>
        <v>M2</v>
      </c>
    </row>
    <row r="84" spans="1:5" s="67" customFormat="1" ht="45" x14ac:dyDescent="0.2">
      <c r="A84" s="76" t="str">
        <f>Orçamento!A108</f>
        <v>7.5</v>
      </c>
      <c r="B84" s="45" t="str">
        <f>Orçamento!D108</f>
        <v>RUFO E CONTRA-RUFO EM CHAPA GALVANIZADA, ESP. 0,5MM (GSG-26), COM DESENVOLVIMENTO DE 25CM, INCLUSIVE IÇAMENTO MANUAL VERTICAL</v>
      </c>
      <c r="C84" s="65" t="s">
        <v>362</v>
      </c>
      <c r="D84" s="80">
        <f>2.3+16.55+28.7+11.56</f>
        <v>59.11</v>
      </c>
      <c r="E84" s="82" t="str">
        <f>Orçamento!E108</f>
        <v>M</v>
      </c>
    </row>
    <row r="85" spans="1:5" s="67" customFormat="1" ht="45" x14ac:dyDescent="0.2">
      <c r="A85" s="76" t="str">
        <f>Orçamento!A109</f>
        <v>7.6</v>
      </c>
      <c r="B85" s="45" t="str">
        <f>Orçamento!D109</f>
        <v>CALHA EM CHAPA GALVANIZADA, ESP. 0,65MM (GSG-24), COM DESENVOLVIMENTO DE 75CM, INCLUSIVE IÇAMENTO MANUAL VERTICAL</v>
      </c>
      <c r="C85" s="65" t="s">
        <v>364</v>
      </c>
      <c r="D85" s="80">
        <f>12.55+25+26.2+26.2</f>
        <v>89.95</v>
      </c>
      <c r="E85" s="82" t="str">
        <f>Orçamento!E109</f>
        <v>M</v>
      </c>
    </row>
    <row r="86" spans="1:5" s="73" customFormat="1" ht="45" x14ac:dyDescent="0.2">
      <c r="A86" s="76" t="str">
        <f>Orçamento!A110</f>
        <v>7.7</v>
      </c>
      <c r="B86" s="45" t="str">
        <f>Orçamento!D110</f>
        <v>MANTA ISOLANTE PARA TELHADOS</v>
      </c>
      <c r="C86" s="65" t="s">
        <v>363</v>
      </c>
      <c r="D86" s="80">
        <f>D84*0.15</f>
        <v>8.8665000000000003</v>
      </c>
      <c r="E86" s="82" t="str">
        <f>Orçamento!E110</f>
        <v>M2</v>
      </c>
    </row>
    <row r="87" spans="1:5" s="68" customFormat="1" ht="15.75" x14ac:dyDescent="0.2">
      <c r="A87" s="57">
        <f>Orçamento!A112</f>
        <v>8</v>
      </c>
      <c r="B87" s="199" t="str">
        <f>Orçamento!B112</f>
        <v>Revestimentos Internos e Externos</v>
      </c>
      <c r="C87" s="200"/>
      <c r="D87" s="200"/>
      <c r="E87" s="201"/>
    </row>
    <row r="88" spans="1:5" s="68" customFormat="1" ht="15.75" x14ac:dyDescent="0.2">
      <c r="A88" s="60" t="str">
        <f>Orçamento!A113</f>
        <v>8.1</v>
      </c>
      <c r="B88" s="202" t="str">
        <f>Orçamento!B113</f>
        <v>Paredes Internas e Externas</v>
      </c>
      <c r="C88" s="203"/>
      <c r="D88" s="203"/>
      <c r="E88" s="204"/>
    </row>
    <row r="89" spans="1:5" s="68" customFormat="1" ht="45" x14ac:dyDescent="0.2">
      <c r="A89" s="76" t="str">
        <f>Orçamento!A114</f>
        <v>8.1.1</v>
      </c>
      <c r="B89" s="45" t="str">
        <f>Orçamento!D114</f>
        <v>CHAPISCO COM ARGAMASSA, TRAÇO 1:3 (CIMENTO E AREIA), ESP. 5MM, APLICADO EM ALVENARIA/ESTRUTURA DE CONCRETO COM COLHER, PREPARO MECÂNICO</v>
      </c>
      <c r="C89" s="79" t="s">
        <v>365</v>
      </c>
      <c r="D89" s="80">
        <f>D56*2</f>
        <v>1654.6800000000014</v>
      </c>
      <c r="E89" s="82" t="str">
        <f>Orçamento!E114</f>
        <v>M2</v>
      </c>
    </row>
    <row r="90" spans="1:5" s="68" customFormat="1" ht="45" x14ac:dyDescent="0.2">
      <c r="A90" s="76" t="str">
        <f>Orçamento!A115</f>
        <v>8.1.2</v>
      </c>
      <c r="B90" s="45" t="str">
        <f>Orçamento!D115</f>
        <v>REVESTIMENTO COM ARGAMASSA EM CAMADA ÚNICA, APLICADO EM PAREDE, TRAÇO 1:3 (CIMENTO E AREIA), ESP. 20MM, APLICAÇÃO MANUAL, PREPARO MECÂNICO</v>
      </c>
      <c r="C90" s="79" t="s">
        <v>365</v>
      </c>
      <c r="D90" s="80">
        <f>D89</f>
        <v>1654.6800000000014</v>
      </c>
      <c r="E90" s="82" t="str">
        <f>Orçamento!E115</f>
        <v>M2</v>
      </c>
    </row>
    <row r="91" spans="1:5" s="68" customFormat="1" ht="138.75" x14ac:dyDescent="0.2">
      <c r="A91" s="76" t="str">
        <f>Orçamento!A116</f>
        <v>8.1.3</v>
      </c>
      <c r="B91" s="45" t="str">
        <f>Orçamento!D116</f>
        <v>REVESTIMENTO COM CERÂMICA APLICADO EM PAREDE, ACABAMENTO ESMALTADO, AMBIENTE INTERNO/EXTERNO, PADRÃO EXTRA, DIMENSÃO DA PEÇA ATÉ 2025 CM2, PEI III, ASSENTAMENTO COM ARGAMASSA INDUSTRIALIZADA, INCLUSIVE REJUNTAMENTO</v>
      </c>
      <c r="C91" s="65" t="s">
        <v>413</v>
      </c>
      <c r="D91" s="80">
        <f>((((1.55*4)+(2*4)+(3.9*4)+(1.8*4)+(2.5*2)+(3.9*2)+(2*2)+(2.5*2)+(1.3*2)+(2*2)+(1.2*2)+(2*2))*3)+(2*1.1))-(3.36+9.45+3.36+1.5+1.89)</f>
        <v>198.04000000000002</v>
      </c>
      <c r="E91" s="82" t="str">
        <f>Orçamento!E116</f>
        <v>M2</v>
      </c>
    </row>
    <row r="92" spans="1:5" s="68" customFormat="1" ht="15.75" x14ac:dyDescent="0.2">
      <c r="A92" s="60" t="str">
        <f>Orçamento!A118</f>
        <v>8.2</v>
      </c>
      <c r="B92" s="202" t="str">
        <f>Orçamento!B118</f>
        <v>Teto</v>
      </c>
      <c r="C92" s="203"/>
      <c r="D92" s="203"/>
      <c r="E92" s="204"/>
    </row>
    <row r="93" spans="1:5" s="68" customFormat="1" ht="30" x14ac:dyDescent="0.2">
      <c r="A93" s="76" t="str">
        <f>Orçamento!A119</f>
        <v>8.2.1</v>
      </c>
      <c r="B93" s="45" t="str">
        <f>Orçamento!D119</f>
        <v>CHAPISCO COM ARGAMASSA, TRAÇO 1:3 (CIMENTO E AREIA), ESP. 5MM, APLICADO EM TETO COM COLHER, PREPARO MECÂNICO</v>
      </c>
      <c r="C93" s="65" t="s">
        <v>369</v>
      </c>
      <c r="D93" s="80">
        <f>3.1+3.1+9.75+9.75+9.75+9.75+9.75+9.75+7.02+7.02+9.75+24.66+7.5+2.4+5+19.31+10.3+10.3+11.07+7.4+2.6+26.27+39.65</f>
        <v>254.95000000000005</v>
      </c>
      <c r="E93" s="82" t="str">
        <f>Orçamento!E119</f>
        <v>M2</v>
      </c>
    </row>
    <row r="94" spans="1:5" s="68" customFormat="1" ht="45" x14ac:dyDescent="0.2">
      <c r="A94" s="76" t="str">
        <f>Orçamento!A120</f>
        <v>8.2.2</v>
      </c>
      <c r="B94" s="45" t="str">
        <f>Orçamento!D120</f>
        <v>REVESTIMENTO COM ARGAMASSA EM CAMADA ÚNICA, APLICADO EM TETO, TRAÇO 1:3 (CIMENTO E AREIA), ESP. 20MM, APLICAÇÃO MANUAL, PREPARO MECÂNICO</v>
      </c>
      <c r="C94" s="65" t="s">
        <v>369</v>
      </c>
      <c r="D94" s="80">
        <f>D93</f>
        <v>254.95000000000005</v>
      </c>
      <c r="E94" s="82" t="str">
        <f>Orçamento!E120</f>
        <v>M2</v>
      </c>
    </row>
    <row r="95" spans="1:5" s="70" customFormat="1" ht="15.75" x14ac:dyDescent="0.2">
      <c r="A95" s="57">
        <f>Orçamento!A123</f>
        <v>9</v>
      </c>
      <c r="B95" s="199" t="str">
        <f>Orçamento!B123</f>
        <v>Pisos</v>
      </c>
      <c r="C95" s="200"/>
      <c r="D95" s="200"/>
      <c r="E95" s="201"/>
    </row>
    <row r="96" spans="1:5" s="70" customFormat="1" ht="15.75" x14ac:dyDescent="0.2">
      <c r="A96" s="60" t="str">
        <f>Orçamento!A124</f>
        <v>9.1</v>
      </c>
      <c r="B96" s="202" t="str">
        <f>Orçamento!B124</f>
        <v>Pisos Internos</v>
      </c>
      <c r="C96" s="203"/>
      <c r="D96" s="203"/>
      <c r="E96" s="204"/>
    </row>
    <row r="97" spans="1:5" s="70" customFormat="1" ht="60" x14ac:dyDescent="0.2">
      <c r="A97" s="76" t="str">
        <f>Orçamento!A125</f>
        <v>9.1.1</v>
      </c>
      <c r="B97" s="45" t="str">
        <f>Orçamento!D125</f>
        <v>PISO EM CONCRETO, USINADO CONVENCIONAL, FCK 15MPA, SEM ARMAÇÃO, ACABAMENTO RÚSTICO, ESP. 5CM, INCLUSIVE FORNECIMENTO, LANÇAMENTO, ADENSAMENTO, SARRAFEAMENTO, EXCLUSIVE JUNTA DE DILATAÇÃO</v>
      </c>
      <c r="C97" s="65" t="s">
        <v>369</v>
      </c>
      <c r="D97" s="80">
        <f>D94</f>
        <v>254.95000000000005</v>
      </c>
      <c r="E97" s="82" t="str">
        <f>Orçamento!E125</f>
        <v>M2</v>
      </c>
    </row>
    <row r="98" spans="1:5" s="70" customFormat="1" ht="45" x14ac:dyDescent="0.2">
      <c r="A98" s="76" t="str">
        <f>Orçamento!A126</f>
        <v>9.1.2</v>
      </c>
      <c r="B98" s="45" t="str">
        <f>Orçamento!D126</f>
        <v>TRANSPORTE DE MATERIAL DE QUALQUER NATUREZA. DISTÂNCIA MÉDIA DE TRANSPORTE &gt;= 50,10 KM</v>
      </c>
      <c r="C98" s="79" t="s">
        <v>394</v>
      </c>
      <c r="D98" s="80">
        <f>2.4*254.95*0.05*62</f>
        <v>1896.828</v>
      </c>
      <c r="E98" s="82" t="str">
        <f>Orçamento!E126</f>
        <v>TxKM</v>
      </c>
    </row>
    <row r="99" spans="1:5" s="70" customFormat="1" ht="30" x14ac:dyDescent="0.2">
      <c r="A99" s="76" t="str">
        <f>Orçamento!A127</f>
        <v>9.1.3</v>
      </c>
      <c r="B99" s="45" t="str">
        <f>Orçamento!D127</f>
        <v>CONTRAPISO DESEMPENADO COM ARGAMASSA, TRAÇO 1:3 (CIMENTO E AREIA), ESP. 20MM</v>
      </c>
      <c r="C99" s="65" t="s">
        <v>369</v>
      </c>
      <c r="D99" s="80">
        <f>D97</f>
        <v>254.95000000000005</v>
      </c>
      <c r="E99" s="82" t="str">
        <f>Orçamento!E127</f>
        <v>M2</v>
      </c>
    </row>
    <row r="100" spans="1:5" s="70" customFormat="1" ht="60" x14ac:dyDescent="0.2">
      <c r="A100" s="76" t="str">
        <f>Orçamento!A128</f>
        <v>9.1.4</v>
      </c>
      <c r="B100" s="45" t="str">
        <f>Orçamento!D128</f>
        <v>REVESTIMENTO COM CERÂMICA APLICADO EM PISO, ACABAMENTO ESMALTADO, AMBIENTE INTERNO, PADRÃO EXTRA, DIMENSÃO DA PEÇA ATÉ 2025 CM2, PEI IV, ASSENTAMENTO COM ARGAMASSA INDUSTRIALIZADA, INCLUSIVE REJUNTAMENTO</v>
      </c>
      <c r="C100" s="65" t="s">
        <v>369</v>
      </c>
      <c r="D100" s="80">
        <f>D97</f>
        <v>254.95000000000005</v>
      </c>
      <c r="E100" s="82" t="str">
        <f>Orçamento!E128</f>
        <v>M2</v>
      </c>
    </row>
    <row r="101" spans="1:5" s="70" customFormat="1" ht="45" x14ac:dyDescent="0.2">
      <c r="A101" s="76" t="str">
        <f>Orçamento!A129</f>
        <v>9.1.5</v>
      </c>
      <c r="B101" s="45" t="str">
        <f>Orçamento!D129</f>
        <v>RODAPÉ COM REVESTIMENTO EM CERÂMICA ESMALTADA COMERCIAL, ALTURA 10CM, PEI IV, ASSENTAMENTO COM ARGAMASSA INDUSTRIALIZADA, INCLUSIVE REJUNTAMENTO</v>
      </c>
      <c r="C101" s="65" t="s">
        <v>395</v>
      </c>
      <c r="D101" s="80">
        <f>(3.9*12+2.5*12+3*2+2.5*2+5.15*8+3.75*2+2*4+2.15*2+3.7*2+2*2+5.15*2+5.1*2+5.15+8.4+3.25+1.9+22.48+1.2+20.55+5.3)-(29.7+2.6)</f>
        <v>216.63000000000005</v>
      </c>
      <c r="E101" s="82" t="str">
        <f>Orçamento!E129</f>
        <v>M</v>
      </c>
    </row>
    <row r="102" spans="1:5" s="70" customFormat="1" ht="15.75" x14ac:dyDescent="0.2">
      <c r="A102" s="60" t="str">
        <f>Orçamento!A131</f>
        <v>9.2</v>
      </c>
      <c r="B102" s="202" t="str">
        <f>Orçamento!B131</f>
        <v>Pisos Externos</v>
      </c>
      <c r="C102" s="203"/>
      <c r="D102" s="203"/>
      <c r="E102" s="204"/>
    </row>
    <row r="103" spans="1:5" s="70" customFormat="1" ht="60" x14ac:dyDescent="0.2">
      <c r="A103" s="76" t="str">
        <f>Orçamento!A132</f>
        <v>9.2.1</v>
      </c>
      <c r="B103" s="45" t="str">
        <f>Orçamento!D132</f>
        <v>PISO EM CONCRETO, PREPARADO EM OBRA COM BETONEIRA, FCK 13,5MPA, SEM ARMAÇÃO, ACABAMENTO RÚSTICO, ESP. 8CM, INCLUSIVE FORNECIMENTO, LANÇAMENTO, ADENSAMENTO, SARRAFEAMENTO, EXCLUSIVE JUNTA DE DILATAÇÃO</v>
      </c>
      <c r="C103" s="65" t="s">
        <v>396</v>
      </c>
      <c r="D103" s="80">
        <f>300.39+29.88</f>
        <v>330.27</v>
      </c>
      <c r="E103" s="82" t="str">
        <f>Orçamento!E132</f>
        <v>M2</v>
      </c>
    </row>
    <row r="104" spans="1:5" s="70" customFormat="1" ht="15.75" x14ac:dyDescent="0.2">
      <c r="A104" s="60" t="str">
        <f>Orçamento!A134</f>
        <v>9.3</v>
      </c>
      <c r="B104" s="202" t="str">
        <f>Orçamento!B134</f>
        <v>Soleiras e Peitoris</v>
      </c>
      <c r="C104" s="203"/>
      <c r="D104" s="203"/>
      <c r="E104" s="204"/>
    </row>
    <row r="105" spans="1:5" s="70" customFormat="1" ht="30" x14ac:dyDescent="0.2">
      <c r="A105" s="76" t="str">
        <f>Orçamento!A135</f>
        <v>9.3.1</v>
      </c>
      <c r="B105" s="45" t="str">
        <f>Orçamento!D135</f>
        <v>PEITORIL DE GRANITO CINZA ANDORINHA E = 2 CM</v>
      </c>
      <c r="C105" s="65" t="s">
        <v>397</v>
      </c>
      <c r="D105" s="80">
        <f>(0.3*6+0.8*7+1.5*12+2)*0.2</f>
        <v>5.48</v>
      </c>
      <c r="E105" s="82" t="str">
        <f>Orçamento!E135</f>
        <v>M2</v>
      </c>
    </row>
    <row r="106" spans="1:5" s="70" customFormat="1" ht="30" x14ac:dyDescent="0.2">
      <c r="A106" s="76" t="str">
        <f>Orçamento!A136</f>
        <v>9.3.2</v>
      </c>
      <c r="B106" s="45" t="str">
        <f>Orçamento!D136</f>
        <v>SOLEIRA DE GRANITO CINZA ANDORINHA E = 2 CM</v>
      </c>
      <c r="C106" s="65" t="s">
        <v>398</v>
      </c>
      <c r="D106" s="80">
        <f>(0.9+0.8*2+0.9*19+0.9+4)*0.15</f>
        <v>3.6749999999999998</v>
      </c>
      <c r="E106" s="82" t="str">
        <f>Orçamento!E136</f>
        <v>M2</v>
      </c>
    </row>
    <row r="107" spans="1:5" s="70" customFormat="1" ht="15.75" x14ac:dyDescent="0.2">
      <c r="A107" s="57">
        <f>Orçamento!A139</f>
        <v>10</v>
      </c>
      <c r="B107" s="199" t="str">
        <f>Orçamento!B139</f>
        <v>Pintura</v>
      </c>
      <c r="C107" s="200"/>
      <c r="D107" s="200"/>
      <c r="E107" s="201"/>
    </row>
    <row r="108" spans="1:5" s="70" customFormat="1" ht="15.75" x14ac:dyDescent="0.2">
      <c r="A108" s="60" t="str">
        <f>Orçamento!A140</f>
        <v>10.1</v>
      </c>
      <c r="B108" s="202" t="str">
        <f>Orçamento!B140</f>
        <v>Paredes Internas e Externas</v>
      </c>
      <c r="C108" s="203"/>
      <c r="D108" s="203"/>
      <c r="E108" s="204"/>
    </row>
    <row r="109" spans="1:5" s="70" customFormat="1" ht="30" x14ac:dyDescent="0.2">
      <c r="A109" s="76" t="str">
        <f>Orçamento!A141</f>
        <v>10.1.1</v>
      </c>
      <c r="B109" s="45" t="str">
        <f>Orçamento!D141</f>
        <v>PREPARAÇÃO PARA EMASSAMENTO OU PINTURA (LÁTEX/ACRÍLICA) EM PAREDE, INCLUSIVE UMA (1) DEMÃO DE SELADOR ACRÍLICO</v>
      </c>
      <c r="C109" s="65" t="s">
        <v>401</v>
      </c>
      <c r="D109" s="80">
        <f>D90-(D91+(D101*0.1))</f>
        <v>1434.9770000000015</v>
      </c>
      <c r="E109" s="82" t="str">
        <f>Orçamento!E141</f>
        <v>M2</v>
      </c>
    </row>
    <row r="110" spans="1:5" s="70" customFormat="1" ht="30" x14ac:dyDescent="0.2">
      <c r="A110" s="76" t="str">
        <f>Orçamento!A142</f>
        <v>10.1.2</v>
      </c>
      <c r="B110" s="45" t="str">
        <f>Orçamento!D142</f>
        <v>EMASSAMENTO EM PAREDE COM MASSA ACRÍLICA, DUAS (2) DEMÃOS, INCLUSIVE LIXAMENTO PARA PINTURA</v>
      </c>
      <c r="C110" s="65" t="s">
        <v>401</v>
      </c>
      <c r="D110" s="80">
        <f>D109</f>
        <v>1434.9770000000015</v>
      </c>
      <c r="E110" s="82" t="str">
        <f>Orçamento!E142</f>
        <v>M2</v>
      </c>
    </row>
    <row r="111" spans="1:5" s="70" customFormat="1" ht="30" x14ac:dyDescent="0.2">
      <c r="A111" s="76" t="str">
        <f>Orçamento!A143</f>
        <v>10.1.3</v>
      </c>
      <c r="B111" s="45" t="str">
        <f>Orçamento!D143</f>
        <v>PINTURA ACRÍLICA EM PAREDE, DUAS (2) DEMÃOS, EXCLUSIVE SELADOR ACRÍLICO E MASSA ACRÍLICA/CORRIDA (PVA)</v>
      </c>
      <c r="C111" s="65" t="s">
        <v>424</v>
      </c>
      <c r="D111" s="80">
        <f>D109+(D101*1.1+(27.2+2.3+1.35+8.55+25.85+0.85+8+20*2+29.7*2+19.7-1.8-4)*1.1)</f>
        <v>1879.4100000000014</v>
      </c>
      <c r="E111" s="82" t="str">
        <f>Orçamento!E143</f>
        <v>M2</v>
      </c>
    </row>
    <row r="112" spans="1:5" s="70" customFormat="1" ht="15.75" x14ac:dyDescent="0.2">
      <c r="A112" s="60" t="str">
        <f>Orçamento!A145</f>
        <v>10.2</v>
      </c>
      <c r="B112" s="202" t="str">
        <f>Orçamento!B145</f>
        <v>Teto</v>
      </c>
      <c r="C112" s="203"/>
      <c r="D112" s="203"/>
      <c r="E112" s="204"/>
    </row>
    <row r="113" spans="1:5" s="70" customFormat="1" ht="30" x14ac:dyDescent="0.2">
      <c r="A113" s="76" t="str">
        <f>Orçamento!A146</f>
        <v>10.2.1</v>
      </c>
      <c r="B113" s="45" t="str">
        <f>Orçamento!D146</f>
        <v>PREPARAÇÃO PARA EMASSAMENTO OU PINTURA (LÁTEX/ACRÍLICA) EM TETO, INCLUSIVE UMA (1) DEMÃO DE SELADOR ACRÍLICO</v>
      </c>
      <c r="C113" s="65" t="s">
        <v>369</v>
      </c>
      <c r="D113" s="80">
        <f>D93</f>
        <v>254.95000000000005</v>
      </c>
      <c r="E113" s="82" t="str">
        <f>Orçamento!E146</f>
        <v>M2</v>
      </c>
    </row>
    <row r="114" spans="1:5" s="70" customFormat="1" ht="30" x14ac:dyDescent="0.2">
      <c r="A114" s="76" t="str">
        <f>Orçamento!A147</f>
        <v>10.2.2</v>
      </c>
      <c r="B114" s="45" t="str">
        <f>Orçamento!D147</f>
        <v>EMASSAMENTO EM TETO COM MASSA ACRÍLICA, DUAS (2) DEMÃOS, INCLUSIVE LIXAMENTO PARA PINTURA</v>
      </c>
      <c r="C114" s="65" t="s">
        <v>369</v>
      </c>
      <c r="D114" s="80">
        <f>D113</f>
        <v>254.95000000000005</v>
      </c>
      <c r="E114" s="82" t="str">
        <f>Orçamento!E147</f>
        <v>M2</v>
      </c>
    </row>
    <row r="115" spans="1:5" s="70" customFormat="1" ht="30" x14ac:dyDescent="0.2">
      <c r="A115" s="76" t="str">
        <f>Orçamento!A148</f>
        <v>10.2.3</v>
      </c>
      <c r="B115" s="45" t="str">
        <f>Orçamento!D148</f>
        <v>PINTURA ACRÍLICA EM TETO, DUAS (2) DEMÃOS, EXCLUSIVE SELADOR ACRÍLICO E MASSA ACRÍLICA/CORRIDA (PVA)</v>
      </c>
      <c r="C115" s="65" t="s">
        <v>369</v>
      </c>
      <c r="D115" s="80">
        <f>D113</f>
        <v>254.95000000000005</v>
      </c>
      <c r="E115" s="82" t="str">
        <f>Orçamento!E148</f>
        <v>M2</v>
      </c>
    </row>
    <row r="116" spans="1:5" s="70" customFormat="1" ht="15.75" x14ac:dyDescent="0.2">
      <c r="A116" s="60" t="str">
        <f>Orçamento!A150</f>
        <v>10.3</v>
      </c>
      <c r="B116" s="202" t="str">
        <f>Orçamento!B150</f>
        <v>Pisos</v>
      </c>
      <c r="C116" s="203"/>
      <c r="D116" s="203"/>
      <c r="E116" s="204"/>
    </row>
    <row r="117" spans="1:5" s="70" customFormat="1" ht="45" x14ac:dyDescent="0.2">
      <c r="A117" s="76" t="str">
        <f>Orçamento!A151</f>
        <v>10.3.1</v>
      </c>
      <c r="B117" s="45" t="str">
        <f>Orçamento!D151</f>
        <v>PINTURA DE PISO COM TINTA ACRÍLICA, APLICAÇÃO MANUAL, 2 DEMÃOS, INCLUSO FUNDO PREPARADOR.</v>
      </c>
      <c r="C117" s="65" t="s">
        <v>396</v>
      </c>
      <c r="D117" s="80">
        <f>D103</f>
        <v>330.27</v>
      </c>
      <c r="E117" s="82" t="str">
        <f>Orçamento!E151</f>
        <v>M2</v>
      </c>
    </row>
    <row r="118" spans="1:5" s="70" customFormat="1" ht="15.75" x14ac:dyDescent="0.2">
      <c r="A118" s="60" t="str">
        <f>Orçamento!A153</f>
        <v>10.4</v>
      </c>
      <c r="B118" s="202" t="str">
        <f>Orçamento!B153</f>
        <v>Esquadrias e Tesouras da Cobertura Metálica</v>
      </c>
      <c r="C118" s="203"/>
      <c r="D118" s="203"/>
      <c r="E118" s="204"/>
    </row>
    <row r="119" spans="1:5" s="70" customFormat="1" ht="30" x14ac:dyDescent="0.2">
      <c r="A119" s="76" t="str">
        <f>Orçamento!A154</f>
        <v>10.4.1</v>
      </c>
      <c r="B119" s="45" t="str">
        <f>Orçamento!D154</f>
        <v>PINTURA ESMALTE EM ESTRUTURA METÁLICA, DUAS (2) DEMÃOS, INCLUSIVE UMA (1) DEMÃO FUNDO ANTICORROSIVO</v>
      </c>
      <c r="C119" s="65" t="s">
        <v>402</v>
      </c>
      <c r="D119" s="80">
        <f>14*3.56</f>
        <v>49.84</v>
      </c>
      <c r="E119" s="82" t="str">
        <f>Orçamento!E154</f>
        <v>M2</v>
      </c>
    </row>
    <row r="120" spans="1:5" s="70" customFormat="1" ht="30" x14ac:dyDescent="0.2">
      <c r="A120" s="76" t="str">
        <f>Orçamento!A155</f>
        <v>10.4.2</v>
      </c>
      <c r="B120" s="45" t="str">
        <f>Orçamento!D155</f>
        <v>PINTURA ESMALTE EM ESQUADRIAS DE FERRO, DUAS (2) DEMÃOS, INCLUSIVE UMA (1) DEMÃO DE FUNDO ANTICORROSIVO</v>
      </c>
      <c r="C120" s="65" t="s">
        <v>403</v>
      </c>
      <c r="D120" s="80">
        <f>4*2.5*2+0.9*2.1*2</f>
        <v>23.78</v>
      </c>
      <c r="E120" s="82" t="str">
        <f>Orçamento!E155</f>
        <v>M2</v>
      </c>
    </row>
    <row r="121" spans="1:5" s="70" customFormat="1" ht="30" x14ac:dyDescent="0.2">
      <c r="A121" s="76" t="str">
        <f>Orçamento!A156</f>
        <v>10.4.3</v>
      </c>
      <c r="B121" s="45" t="str">
        <f>Orçamento!D156</f>
        <v>PINTURA COM VERNIZ SINTÉTICO MARÍTIMO EM ESQUADRIAS DE MADEIRA, DUAS (2) DEMÃOS, ACABAMENTO TIPO BRILHANTE</v>
      </c>
      <c r="C121" s="65" t="s">
        <v>404</v>
      </c>
      <c r="D121" s="80">
        <f>(2*0.8*2.1*2)+(19*0.9*2.1*2)</f>
        <v>78.540000000000006</v>
      </c>
      <c r="E121" s="82" t="str">
        <f>Orçamento!E156</f>
        <v>M2</v>
      </c>
    </row>
    <row r="122" spans="1:5" s="70" customFormat="1" ht="15.75" x14ac:dyDescent="0.2">
      <c r="A122" s="57">
        <f>Orçamento!A159</f>
        <v>11</v>
      </c>
      <c r="B122" s="199" t="str">
        <f>Orçamento!B159</f>
        <v>Instalações Hidrossanitárias</v>
      </c>
      <c r="C122" s="200"/>
      <c r="D122" s="200"/>
      <c r="E122" s="201"/>
    </row>
    <row r="123" spans="1:5" s="70" customFormat="1" ht="15.75" x14ac:dyDescent="0.2">
      <c r="A123" s="60" t="str">
        <f>Orçamento!A160</f>
        <v>11.1</v>
      </c>
      <c r="B123" s="202" t="str">
        <f>Orçamento!B160</f>
        <v>Instalações Hidráulicas</v>
      </c>
      <c r="C123" s="203"/>
      <c r="D123" s="203"/>
      <c r="E123" s="204"/>
    </row>
    <row r="124" spans="1:5" s="70" customFormat="1" ht="60" x14ac:dyDescent="0.2">
      <c r="A124" s="83" t="str">
        <f>Orçamento!A161</f>
        <v>11.1.1</v>
      </c>
      <c r="B124" s="121" t="str">
        <f>Orçamento!D161</f>
        <v>CAIXA D´ÁGUA DE POLIETILENO, CAPACIDADE DE 500L, INCLUSIVE TAMPA, TORNEIRA DE BOIA, EXTRAVASOR, TUBO DE LIMPEZA E ACESSÓRIOS, EXCLUSIVE TUBULAÇÃO DE ENTRADA/SAÍDA DE ÁGUA</v>
      </c>
      <c r="C124" s="126" t="s">
        <v>693</v>
      </c>
      <c r="D124" s="127">
        <v>2</v>
      </c>
      <c r="E124" s="84" t="str">
        <f>Orçamento!E161</f>
        <v>UNID.</v>
      </c>
    </row>
    <row r="125" spans="1:5" s="122" customFormat="1" ht="60" x14ac:dyDescent="0.2">
      <c r="A125" s="83" t="str">
        <f>Orçamento!A162</f>
        <v>11.1.2</v>
      </c>
      <c r="B125" s="121" t="str">
        <f>Orçamento!D162</f>
        <v>CAIXA D´ÁGUA DE POLIETILENO, CAPACIDADE DE 1.000L, INCLUSIVE TAMPA, TORNEIRA DE BOIA, EXTRAVASOR, TUBO DE LIMPEZA E ACESSÓRIOS, EXCLUSIVE TUBULAÇÃO DE ENTRADA/SAÍDA DE ÁGUA</v>
      </c>
      <c r="C125" s="126" t="s">
        <v>694</v>
      </c>
      <c r="D125" s="127">
        <v>1</v>
      </c>
      <c r="E125" s="84" t="str">
        <f>Orçamento!E162</f>
        <v>UNID.</v>
      </c>
    </row>
    <row r="126" spans="1:5" s="120" customFormat="1" ht="30" x14ac:dyDescent="0.2">
      <c r="A126" s="83" t="str">
        <f>Orçamento!A163</f>
        <v>11.1.3</v>
      </c>
      <c r="B126" s="121" t="str">
        <f>Orçamento!D163</f>
        <v>ADAPTADOR PVC SOLDAVEL CURTO COM BOLSA E ROSCA, 25 MM X 3/4", PARA AGUA FRIA</v>
      </c>
      <c r="C126" s="126" t="s">
        <v>671</v>
      </c>
      <c r="D126" s="127">
        <f>2</f>
        <v>2</v>
      </c>
      <c r="E126" s="84" t="str">
        <f>Orçamento!E163</f>
        <v>UNID.</v>
      </c>
    </row>
    <row r="127" spans="1:5" s="120" customFormat="1" ht="30" x14ac:dyDescent="0.2">
      <c r="A127" s="83" t="str">
        <f>Orçamento!A164</f>
        <v>11.1.4</v>
      </c>
      <c r="B127" s="121" t="str">
        <f>Orçamento!D164</f>
        <v>ADAPTADOR PVC SOLDAVEL CURTO COM BOLSA E ROSCA, 50 MM X1 1/2", PARA AGUA FRIA</v>
      </c>
      <c r="C127" s="126" t="s">
        <v>671</v>
      </c>
      <c r="D127" s="127">
        <f>8+6</f>
        <v>14</v>
      </c>
      <c r="E127" s="84" t="str">
        <f>Orçamento!E164</f>
        <v>UNID.</v>
      </c>
    </row>
    <row r="128" spans="1:5" s="120" customFormat="1" ht="30" x14ac:dyDescent="0.2">
      <c r="A128" s="83" t="str">
        <f>Orçamento!A165</f>
        <v>11.1.5</v>
      </c>
      <c r="B128" s="121" t="str">
        <f>Orçamento!D165</f>
        <v>BUCHA DE REDUCAO DE PVC, SOLDAVEL, CURTA, COM 60 X 50 MM, PARA AGUA FRIA PREDIAL</v>
      </c>
      <c r="C128" s="126" t="s">
        <v>671</v>
      </c>
      <c r="D128" s="127">
        <f>2</f>
        <v>2</v>
      </c>
      <c r="E128" s="84" t="str">
        <f>Orçamento!E165</f>
        <v>UNID.</v>
      </c>
    </row>
    <row r="129" spans="1:5" s="120" customFormat="1" ht="30" x14ac:dyDescent="0.2">
      <c r="A129" s="83" t="str">
        <f>Orçamento!A166</f>
        <v>11.1.6</v>
      </c>
      <c r="B129" s="121" t="str">
        <f>Orçamento!D166</f>
        <v>CURVA DE PVC 90 GRAUS, SOLDAVEL, 25 MM, PARA AGUA FRIA PREDIAL (NBR 5648)</v>
      </c>
      <c r="C129" s="126" t="s">
        <v>671</v>
      </c>
      <c r="D129" s="127">
        <f>1+6</f>
        <v>7</v>
      </c>
      <c r="E129" s="84" t="str">
        <f>Orçamento!E166</f>
        <v>UNID.</v>
      </c>
    </row>
    <row r="130" spans="1:5" s="120" customFormat="1" ht="30" x14ac:dyDescent="0.2">
      <c r="A130" s="83" t="str">
        <f>Orçamento!A167</f>
        <v>11.1.7</v>
      </c>
      <c r="B130" s="121" t="str">
        <f>Orçamento!D167</f>
        <v>CURVA DE PVC 90 GRAUS, SOLDAVEL, 50 MM, PARA AGUA FRIA PREDIAL (NBR 5648)</v>
      </c>
      <c r="C130" s="126" t="s">
        <v>671</v>
      </c>
      <c r="D130" s="127">
        <f>1+5</f>
        <v>6</v>
      </c>
      <c r="E130" s="84" t="str">
        <f>Orçamento!E167</f>
        <v>UNID.</v>
      </c>
    </row>
    <row r="131" spans="1:5" s="120" customFormat="1" ht="30" x14ac:dyDescent="0.2">
      <c r="A131" s="83" t="str">
        <f>Orçamento!A168</f>
        <v>11.1.8</v>
      </c>
      <c r="B131" s="121" t="str">
        <f>Orçamento!D168</f>
        <v>JOELHO PVC, SOLDAVEL, 90 GRAUS, 20 MM, PARA AGUA FRIA PREDIAL</v>
      </c>
      <c r="C131" s="126" t="s">
        <v>671</v>
      </c>
      <c r="D131" s="127">
        <f>5+1+2</f>
        <v>8</v>
      </c>
      <c r="E131" s="84" t="str">
        <f>Orçamento!E168</f>
        <v>UNID.</v>
      </c>
    </row>
    <row r="132" spans="1:5" s="120" customFormat="1" ht="30" x14ac:dyDescent="0.2">
      <c r="A132" s="83" t="str">
        <f>Orçamento!A169</f>
        <v>11.1.9</v>
      </c>
      <c r="B132" s="121" t="str">
        <f>Orçamento!D169</f>
        <v>JOELHO PVC, SOLDAVEL, 90 GRAUS, 25 MM, PARA AGUA FRIA PREDIAL</v>
      </c>
      <c r="C132" s="126" t="s">
        <v>671</v>
      </c>
      <c r="D132" s="127">
        <f>3+3</f>
        <v>6</v>
      </c>
      <c r="E132" s="84" t="str">
        <f>Orçamento!E169</f>
        <v>UNID.</v>
      </c>
    </row>
    <row r="133" spans="1:5" s="120" customFormat="1" ht="30" x14ac:dyDescent="0.2">
      <c r="A133" s="83" t="str">
        <f>Orçamento!A170</f>
        <v>11.1.10</v>
      </c>
      <c r="B133" s="121" t="str">
        <f>Orçamento!D170</f>
        <v>JOELHO PVC, SOLDAVEL, 90 GRAUS, 50 MM, PARA AGUA FRIA PREDIAL</v>
      </c>
      <c r="C133" s="126" t="s">
        <v>671</v>
      </c>
      <c r="D133" s="127">
        <f>3+5</f>
        <v>8</v>
      </c>
      <c r="E133" s="84" t="str">
        <f>Orçamento!E170</f>
        <v>UNID.</v>
      </c>
    </row>
    <row r="134" spans="1:5" s="120" customFormat="1" ht="30" x14ac:dyDescent="0.2">
      <c r="A134" s="83" t="str">
        <f>Orçamento!A171</f>
        <v>11.1.11</v>
      </c>
      <c r="B134" s="121" t="str">
        <f>Orçamento!D171</f>
        <v>FORNECIMENTO E ASSENTAMENTO DE TUBO PVC RÍGIDO SOLDÁVEL, ÁGUA FRIA, DN 20 MM (1/2"), INCLUSIVE CONEXÕES</v>
      </c>
      <c r="C134" s="126" t="s">
        <v>671</v>
      </c>
      <c r="D134" s="127">
        <f>16.43+2.19+43.17</f>
        <v>61.790000000000006</v>
      </c>
      <c r="E134" s="84" t="str">
        <f>Orçamento!E171</f>
        <v>M</v>
      </c>
    </row>
    <row r="135" spans="1:5" s="120" customFormat="1" ht="30" x14ac:dyDescent="0.2">
      <c r="A135" s="83" t="str">
        <f>Orçamento!A172</f>
        <v>11.1.12</v>
      </c>
      <c r="B135" s="121" t="str">
        <f>Orçamento!D172</f>
        <v>FORNECIMENTO E ASSENTAMENTO DE TUBO PVC RÍGIDO SOLDÁVEL, ÁGUA FRIA, DN 25 MM (3/4") , INCLUSIVE CONEXÕES</v>
      </c>
      <c r="C135" s="126" t="s">
        <v>671</v>
      </c>
      <c r="D135" s="127">
        <f>12.71+9.5</f>
        <v>22.21</v>
      </c>
      <c r="E135" s="84" t="str">
        <f>Orçamento!E172</f>
        <v>M</v>
      </c>
    </row>
    <row r="136" spans="1:5" s="120" customFormat="1" ht="30" x14ac:dyDescent="0.2">
      <c r="A136" s="83" t="str">
        <f>Orçamento!A173</f>
        <v>11.1.13</v>
      </c>
      <c r="B136" s="121" t="str">
        <f>Orçamento!D173</f>
        <v>FORNECIMENTO E ASSENTAMENTO DE TUBO PVC RÍGIDO SOLDÁVEL, ÁGUA FRIA, DN 50 MM (1.1/2"), INCLUSIVE CONEXÕES</v>
      </c>
      <c r="C136" s="126" t="s">
        <v>671</v>
      </c>
      <c r="D136" s="127">
        <f>20.32+11.99</f>
        <v>32.31</v>
      </c>
      <c r="E136" s="84" t="str">
        <f>Orçamento!E173</f>
        <v>M</v>
      </c>
    </row>
    <row r="137" spans="1:5" s="120" customFormat="1" ht="30" x14ac:dyDescent="0.2">
      <c r="A137" s="83" t="str">
        <f>Orçamento!A174</f>
        <v>11.1.14</v>
      </c>
      <c r="B137" s="121" t="str">
        <f>Orçamento!D174</f>
        <v>TE SOLDAVEL, PVC, 90 GRAUS,50 MM, PARA AGUA FRIA PREDIAL (NBR 5648)</v>
      </c>
      <c r="C137" s="126" t="s">
        <v>671</v>
      </c>
      <c r="D137" s="127">
        <f>3</f>
        <v>3</v>
      </c>
      <c r="E137" s="84" t="str">
        <f>Orçamento!E174</f>
        <v>UNID.</v>
      </c>
    </row>
    <row r="138" spans="1:5" s="120" customFormat="1" ht="30" x14ac:dyDescent="0.2">
      <c r="A138" s="83" t="str">
        <f>Orçamento!A175</f>
        <v>11.1.15</v>
      </c>
      <c r="B138" s="121" t="str">
        <f>Orçamento!D175</f>
        <v>TE DE REDUCAO, PVC, SOLDAVEL, 90 GRAUS, 50 MM X 20 MM, PARA AGUA FRIA PREDIAL</v>
      </c>
      <c r="C138" s="126" t="s">
        <v>671</v>
      </c>
      <c r="D138" s="127">
        <f>1</f>
        <v>1</v>
      </c>
      <c r="E138" s="84" t="str">
        <f>Orçamento!E175</f>
        <v>UNID.</v>
      </c>
    </row>
    <row r="139" spans="1:5" s="120" customFormat="1" ht="30" x14ac:dyDescent="0.2">
      <c r="A139" s="83" t="str">
        <f>Orçamento!A176</f>
        <v>11.1.16</v>
      </c>
      <c r="B139" s="121" t="str">
        <f>Orçamento!D176</f>
        <v>TE DE REDUCAO, PVC, SOLDAVEL, 90 GRAUS, 50 MM X 25 MM, PARA AGUA FRIA PREDIAL</v>
      </c>
      <c r="C139" s="126" t="s">
        <v>671</v>
      </c>
      <c r="D139" s="127">
        <f>2</f>
        <v>2</v>
      </c>
      <c r="E139" s="84" t="str">
        <f>Orçamento!E176</f>
        <v>UNID.</v>
      </c>
    </row>
    <row r="140" spans="1:5" s="120" customFormat="1" ht="15" x14ac:dyDescent="0.2">
      <c r="A140" s="83" t="str">
        <f>Orçamento!A177</f>
        <v>11.1.17</v>
      </c>
      <c r="B140" s="121" t="str">
        <f>Orçamento!D177</f>
        <v>UNIAO PVC, SOLDAVEL, 25 MM, PARA AGUA FRIA PREDIAL</v>
      </c>
      <c r="C140" s="126" t="s">
        <v>671</v>
      </c>
      <c r="D140" s="127">
        <f>3</f>
        <v>3</v>
      </c>
      <c r="E140" s="84" t="str">
        <f>Orçamento!E177</f>
        <v>UNID.</v>
      </c>
    </row>
    <row r="141" spans="1:5" s="120" customFormat="1" ht="15" x14ac:dyDescent="0.2">
      <c r="A141" s="83" t="str">
        <f>Orçamento!A178</f>
        <v>11.1.18</v>
      </c>
      <c r="B141" s="121" t="str">
        <f>Orçamento!D178</f>
        <v>UNIAO PVC, SOLDAVEL, 50 MM, PARA AGUA FRIA PREDIAL</v>
      </c>
      <c r="C141" s="126" t="s">
        <v>671</v>
      </c>
      <c r="D141" s="127">
        <f>3</f>
        <v>3</v>
      </c>
      <c r="E141" s="84" t="str">
        <f>Orçamento!E178</f>
        <v>UNID.</v>
      </c>
    </row>
    <row r="142" spans="1:5" s="120" customFormat="1" ht="30" x14ac:dyDescent="0.2">
      <c r="A142" s="83" t="str">
        <f>Orçamento!A179</f>
        <v>11.1.19</v>
      </c>
      <c r="B142" s="121" t="str">
        <f>Orçamento!D179</f>
        <v>JOELHO PVC, SOLDAVEL, COM BUCHA DE LATAO, 90 GRAUS, 20 MM X 1/2", PARA AGUA FRIA PREDIAL</v>
      </c>
      <c r="C142" s="126" t="s">
        <v>671</v>
      </c>
      <c r="D142" s="127">
        <f>3+1+1</f>
        <v>5</v>
      </c>
      <c r="E142" s="84" t="str">
        <f>Orçamento!E179</f>
        <v>UNID.</v>
      </c>
    </row>
    <row r="143" spans="1:5" s="120" customFormat="1" ht="30" x14ac:dyDescent="0.2">
      <c r="A143" s="83" t="str">
        <f>Orçamento!A180</f>
        <v>11.1.20</v>
      </c>
      <c r="B143" s="121" t="str">
        <f>Orçamento!D180</f>
        <v>JOELHO PVC, SOLDAVEL, COM BUCHA DE LATAO, 90 GRAUS, 25 MM X 3/4", PARA AGUA FRIA</v>
      </c>
      <c r="C143" s="126" t="s">
        <v>671</v>
      </c>
      <c r="D143" s="127">
        <f>1</f>
        <v>1</v>
      </c>
      <c r="E143" s="84" t="str">
        <f>Orçamento!E180</f>
        <v>UNID.</v>
      </c>
    </row>
    <row r="144" spans="1:5" s="120" customFormat="1" ht="30" x14ac:dyDescent="0.2">
      <c r="A144" s="83" t="str">
        <f>Orçamento!A181</f>
        <v>11.1.21</v>
      </c>
      <c r="B144" s="121" t="str">
        <f>Orçamento!D181</f>
        <v>JOELHO PVC, SOLDAVEL, COM BUCHA DE LATAO, 90 GRAUS, 25 MM X 1/2", PARA AGUA FRIA</v>
      </c>
      <c r="C144" s="126" t="s">
        <v>671</v>
      </c>
      <c r="D144" s="127">
        <f>4</f>
        <v>4</v>
      </c>
      <c r="E144" s="84" t="str">
        <f>Orçamento!E181</f>
        <v>UNID.</v>
      </c>
    </row>
    <row r="145" spans="1:5" s="119" customFormat="1" ht="30" x14ac:dyDescent="0.2">
      <c r="A145" s="83" t="str">
        <f>Orçamento!A182</f>
        <v>11.1.22</v>
      </c>
      <c r="B145" s="121" t="str">
        <f>Orçamento!D182</f>
        <v>TE PVC, SOLDAVEL, COM BUCHA DE LATAO NA BOLSA CENTRAL, 90 GRAUS, 20 MM X 1/2", PARA AGUA FRIA PREDIAL</v>
      </c>
      <c r="C145" s="126" t="s">
        <v>671</v>
      </c>
      <c r="D145" s="127">
        <f>1+2</f>
        <v>3</v>
      </c>
      <c r="E145" s="84" t="str">
        <f>Orçamento!E182</f>
        <v>UNID.</v>
      </c>
    </row>
    <row r="146" spans="1:5" s="119" customFormat="1" ht="30" x14ac:dyDescent="0.2">
      <c r="A146" s="83" t="str">
        <f>Orçamento!A183</f>
        <v>11.1.23</v>
      </c>
      <c r="B146" s="121" t="str">
        <f>Orçamento!D183</f>
        <v>TE PVC, SOLDAVEL, COM BUCHA DE LATAO NA BOLSA CENTRAL, 90 GRAUS, 25 MM X 3/4", PARA AGUA FRIA PREDIAL</v>
      </c>
      <c r="C146" s="126" t="s">
        <v>671</v>
      </c>
      <c r="D146" s="127">
        <f>1</f>
        <v>1</v>
      </c>
      <c r="E146" s="84" t="str">
        <f>Orçamento!E183</f>
        <v>UNID.</v>
      </c>
    </row>
    <row r="147" spans="1:5" s="120" customFormat="1" ht="30" x14ac:dyDescent="0.2">
      <c r="A147" s="83" t="str">
        <f>Orçamento!A184</f>
        <v>11.1.24</v>
      </c>
      <c r="B147" s="121" t="str">
        <f>Orçamento!D184</f>
        <v>BUCHA DE REDUCAO DE PVC, SOLDAVEL, LONGA, COM 60 X 25 MM, PARA AGUA FRIA PREDIAL</v>
      </c>
      <c r="C147" s="126" t="s">
        <v>671</v>
      </c>
      <c r="D147" s="127">
        <v>1</v>
      </c>
      <c r="E147" s="84" t="str">
        <f>Orçamento!E184</f>
        <v>UNID.</v>
      </c>
    </row>
    <row r="148" spans="1:5" s="120" customFormat="1" ht="30" x14ac:dyDescent="0.2">
      <c r="A148" s="83" t="str">
        <f>Orçamento!A185</f>
        <v>11.1.25</v>
      </c>
      <c r="B148" s="121" t="str">
        <f>Orçamento!D185</f>
        <v>CURVA DE PVC 90 GRAUS, SOLDAVEL, 60 MM, PARA AGUA FRIA PREDIAL (NBR 5648)</v>
      </c>
      <c r="C148" s="126" t="s">
        <v>671</v>
      </c>
      <c r="D148" s="127">
        <v>3</v>
      </c>
      <c r="E148" s="84" t="str">
        <f>Orçamento!E185</f>
        <v>UNID.</v>
      </c>
    </row>
    <row r="149" spans="1:5" s="120" customFormat="1" ht="30" x14ac:dyDescent="0.2">
      <c r="A149" s="83" t="str">
        <f>Orçamento!A186</f>
        <v>11.1.26</v>
      </c>
      <c r="B149" s="121" t="str">
        <f>Orçamento!D186</f>
        <v>FORNECIMENTO E ASSENTAMENTO DE TUBO PVC RÍGIDO SOLDÁVEL, ÁGUA FRIA, DN 60 MM (2"), INCLUSIVE CONEXÕES</v>
      </c>
      <c r="C149" s="126" t="s">
        <v>671</v>
      </c>
      <c r="D149" s="127">
        <v>7.93</v>
      </c>
      <c r="E149" s="84" t="str">
        <f>Orçamento!E186</f>
        <v>M</v>
      </c>
    </row>
    <row r="150" spans="1:5" s="120" customFormat="1" ht="30" x14ac:dyDescent="0.2">
      <c r="A150" s="83" t="str">
        <f>Orçamento!A187</f>
        <v>11.1.27</v>
      </c>
      <c r="B150" s="121" t="str">
        <f>Orçamento!D187</f>
        <v>TE SOLDAVEL, PVC, 90 GRAUS, 60 MM, PARA AGUA FRIA PREDIAL (NBR 5648)</v>
      </c>
      <c r="C150" s="126" t="s">
        <v>671</v>
      </c>
      <c r="D150" s="127">
        <v>2</v>
      </c>
      <c r="E150" s="84" t="str">
        <f>Orçamento!E187</f>
        <v>UNID.</v>
      </c>
    </row>
    <row r="151" spans="1:5" s="122" customFormat="1" ht="30" x14ac:dyDescent="0.2">
      <c r="A151" s="83" t="str">
        <f>Orçamento!A188</f>
        <v>11.1.28</v>
      </c>
      <c r="B151" s="121" t="str">
        <f>Orçamento!D188</f>
        <v>FORNECIMENTO E ASSENTAMENTO DE TUBO PVC RÍGIDO ROSCÁVEL, ÁGUA FRIA, DN 1/2" (20 MM), INCLUSIVE CONEXÕES</v>
      </c>
      <c r="C151" s="126" t="s">
        <v>671</v>
      </c>
      <c r="D151" s="127">
        <f>0.28</f>
        <v>0.28000000000000003</v>
      </c>
      <c r="E151" s="84" t="str">
        <f>Orçamento!E188</f>
        <v>M</v>
      </c>
    </row>
    <row r="152" spans="1:5" s="122" customFormat="1" ht="15" x14ac:dyDescent="0.2">
      <c r="A152" s="83" t="str">
        <f>Orçamento!A189</f>
        <v>11.1.29</v>
      </c>
      <c r="B152" s="121" t="str">
        <f>Orçamento!D189</f>
        <v>LUVA PVC SOLDAVEL, 20 MM, PARA AGUA FRIA PREDIAL</v>
      </c>
      <c r="C152" s="126" t="s">
        <v>671</v>
      </c>
      <c r="D152" s="127">
        <f>1</f>
        <v>1</v>
      </c>
      <c r="E152" s="84" t="str">
        <f>Orçamento!E189</f>
        <v>UNID.</v>
      </c>
    </row>
    <row r="153" spans="1:5" s="122" customFormat="1" ht="30" x14ac:dyDescent="0.2">
      <c r="A153" s="83" t="str">
        <f>Orçamento!A190</f>
        <v>11.1.30</v>
      </c>
      <c r="B153" s="121" t="str">
        <f>Orçamento!D190</f>
        <v>TE SOLDAVEL, PVC, 90 GRAUS, 20 MM, PARA AGUA FRIA PREDIAL (NBR 5648)</v>
      </c>
      <c r="C153" s="126" t="s">
        <v>671</v>
      </c>
      <c r="D153" s="127">
        <f>1+2</f>
        <v>3</v>
      </c>
      <c r="E153" s="84" t="str">
        <f>Orçamento!E190</f>
        <v>UNID.</v>
      </c>
    </row>
    <row r="154" spans="1:5" s="124" customFormat="1" ht="30" x14ac:dyDescent="0.2">
      <c r="A154" s="83" t="str">
        <f>Orçamento!A191</f>
        <v>11.1.31</v>
      </c>
      <c r="B154" s="121" t="str">
        <f>Orçamento!D191</f>
        <v>CURVA DE PVC 90 GRAUS, SOLDAVEL, 20 MM, PARA AGUA FRIA PREDIAL (NBR 5648)</v>
      </c>
      <c r="C154" s="126" t="s">
        <v>671</v>
      </c>
      <c r="D154" s="127">
        <v>5</v>
      </c>
      <c r="E154" s="84" t="str">
        <f>Orçamento!E191</f>
        <v>UNID.</v>
      </c>
    </row>
    <row r="155" spans="1:5" s="119" customFormat="1" ht="15.75" x14ac:dyDescent="0.2">
      <c r="A155" s="60" t="str">
        <f>Orçamento!A193</f>
        <v>11.2</v>
      </c>
      <c r="B155" s="202" t="str">
        <f>Orçamento!B193</f>
        <v>Rede de Esgoto</v>
      </c>
      <c r="C155" s="203"/>
      <c r="D155" s="203"/>
      <c r="E155" s="204"/>
    </row>
    <row r="156" spans="1:5" s="119" customFormat="1" ht="15" x14ac:dyDescent="0.2">
      <c r="A156" s="83" t="str">
        <f>Orçamento!A194</f>
        <v>11.2.1</v>
      </c>
      <c r="B156" s="121" t="str">
        <f>Orçamento!D194</f>
        <v>FORNECIMENTO E INSTALAÇÃO DE CAIXA DE GORDURA DE 42L COM CESTO PARA LIMPEZA</v>
      </c>
      <c r="C156" s="126" t="s">
        <v>697</v>
      </c>
      <c r="D156" s="127">
        <v>1</v>
      </c>
      <c r="E156" s="84" t="str">
        <f>Orçamento!E194</f>
        <v>UNID.</v>
      </c>
    </row>
    <row r="157" spans="1:5" s="119" customFormat="1" ht="45" x14ac:dyDescent="0.2">
      <c r="A157" s="83" t="str">
        <f>Orçamento!A195</f>
        <v>11.2.2</v>
      </c>
      <c r="B157" s="121" t="str">
        <f>Orçamento!D195</f>
        <v xml:space="preserve">FORNECIMENTO E INSTALAÇÃO DE CAIXA DE ESGOTO DE 48L </v>
      </c>
      <c r="C157" s="126" t="s">
        <v>706</v>
      </c>
      <c r="D157" s="127">
        <v>3</v>
      </c>
      <c r="E157" s="84" t="str">
        <f>Orçamento!E195</f>
        <v>UNID.</v>
      </c>
    </row>
    <row r="158" spans="1:5" s="119" customFormat="1" ht="75" x14ac:dyDescent="0.2">
      <c r="A158" s="83" t="str">
        <f>Orçamento!A196</f>
        <v>11.2.3</v>
      </c>
      <c r="B158" s="121" t="str">
        <f>Orçamento!D196</f>
        <v>CAIXA DE ESGOTO DE INSPEÇÃO/PASSAGEM EM ALVENARIA (60X60X100CM), REVESTIMENTO EM ARGAMASSA COM ADITIVO IMPERMEABILIZANTE, COM TAMPA DE CONCRETO, INCLUSIVE ESCAVAÇÃO, REATERRO E TRANSPORTE E RETIRADA DO MATERIAL ESCAVADO (EM CAÇAMBA)</v>
      </c>
      <c r="C158" s="126" t="s">
        <v>705</v>
      </c>
      <c r="D158" s="127">
        <v>7</v>
      </c>
      <c r="E158" s="84" t="str">
        <f>Orçamento!E196</f>
        <v>UNID.</v>
      </c>
    </row>
    <row r="159" spans="1:5" s="128" customFormat="1" ht="30" x14ac:dyDescent="0.2">
      <c r="A159" s="83" t="str">
        <f>Orçamento!A197</f>
        <v>11.2.4</v>
      </c>
      <c r="B159" s="121" t="str">
        <f>Orçamento!D197</f>
        <v>CAIXA SIFONADA EM PVC COM GRELHA QUADRADA150 X 150 X 50 MM</v>
      </c>
      <c r="C159" s="126" t="s">
        <v>710</v>
      </c>
      <c r="D159" s="127">
        <v>7</v>
      </c>
      <c r="E159" s="84" t="str">
        <f>Orçamento!E197</f>
        <v>UNID.</v>
      </c>
    </row>
    <row r="160" spans="1:5" s="128" customFormat="1" ht="15" x14ac:dyDescent="0.2">
      <c r="A160" s="83" t="str">
        <f>Orçamento!A198</f>
        <v>11.2.5</v>
      </c>
      <c r="B160" s="121" t="str">
        <f>Orçamento!D198</f>
        <v>CURVA PVC LONGA 45G, DN 40 MM, PARA ESGOTO PREDIAL</v>
      </c>
      <c r="C160" s="126" t="s">
        <v>671</v>
      </c>
      <c r="D160" s="127">
        <v>2</v>
      </c>
      <c r="E160" s="84" t="str">
        <f>Orçamento!E198</f>
        <v>UNID.</v>
      </c>
    </row>
    <row r="161" spans="1:5" s="128" customFormat="1" ht="15" x14ac:dyDescent="0.2">
      <c r="A161" s="83" t="str">
        <f>Orçamento!A199</f>
        <v>11.2.6</v>
      </c>
      <c r="B161" s="121" t="str">
        <f>Orçamento!D199</f>
        <v>CURVA PVC CURTA 90 GRAUS, 100 MM, PARA ESGOTO PREDIAL</v>
      </c>
      <c r="C161" s="126" t="s">
        <v>671</v>
      </c>
      <c r="D161" s="127">
        <v>8</v>
      </c>
      <c r="E161" s="84" t="str">
        <f>Orçamento!E199</f>
        <v>UNID.</v>
      </c>
    </row>
    <row r="162" spans="1:5" s="128" customFormat="1" ht="15" x14ac:dyDescent="0.2">
      <c r="A162" s="83" t="str">
        <f>Orçamento!A200</f>
        <v>11.2.7</v>
      </c>
      <c r="B162" s="121" t="str">
        <f>Orçamento!D200</f>
        <v>CURVA PVC CURTA 90 GRAUS, DN 40 MM, PARA ESGOTO PREDIAL</v>
      </c>
      <c r="C162" s="126" t="s">
        <v>671</v>
      </c>
      <c r="D162" s="127">
        <v>12</v>
      </c>
      <c r="E162" s="84" t="str">
        <f>Orçamento!E200</f>
        <v>UNID.</v>
      </c>
    </row>
    <row r="163" spans="1:5" s="128" customFormat="1" ht="30" x14ac:dyDescent="0.2">
      <c r="A163" s="83" t="str">
        <f>Orçamento!A201</f>
        <v>11.2.8</v>
      </c>
      <c r="B163" s="121" t="str">
        <f>Orçamento!D201</f>
        <v>JOELHO PVC, SOLDAVEL, PB, 45 GRAUS, DN 100 MM, PARA ESGOTO PREDIAL</v>
      </c>
      <c r="C163" s="126" t="s">
        <v>671</v>
      </c>
      <c r="D163" s="127">
        <v>1</v>
      </c>
      <c r="E163" s="84" t="str">
        <f>Orçamento!E201</f>
        <v>UNID.</v>
      </c>
    </row>
    <row r="164" spans="1:5" s="128" customFormat="1" ht="30" x14ac:dyDescent="0.2">
      <c r="A164" s="83" t="str">
        <f>Orçamento!A202</f>
        <v>11.2.9</v>
      </c>
      <c r="B164" s="121" t="str">
        <f>Orçamento!D202</f>
        <v>JOELHO PVC, SOLDAVEL, PB, 90 GRAUS, DN 50 MM, PARA ESGOTO PREDIAL</v>
      </c>
      <c r="C164" s="126" t="s">
        <v>671</v>
      </c>
      <c r="D164" s="127">
        <v>2</v>
      </c>
      <c r="E164" s="84" t="str">
        <f>Orçamento!E202</f>
        <v>UNID.</v>
      </c>
    </row>
    <row r="165" spans="1:5" s="128" customFormat="1" ht="30" x14ac:dyDescent="0.2">
      <c r="A165" s="83" t="str">
        <f>Orçamento!A203</f>
        <v>11.2.10</v>
      </c>
      <c r="B165" s="121" t="str">
        <f>Orçamento!D203</f>
        <v>JOELHO PVC, COM BOLSA E ANEL, 90 GRAUS, DN 40 X *38* MM, SERIE NORMAL, PARA ESGOTO PREDIAL</v>
      </c>
      <c r="C165" s="126" t="s">
        <v>671</v>
      </c>
      <c r="D165" s="127">
        <v>10</v>
      </c>
      <c r="E165" s="84" t="str">
        <f>Orçamento!E203</f>
        <v>UNID.</v>
      </c>
    </row>
    <row r="166" spans="1:5" s="128" customFormat="1" ht="30" x14ac:dyDescent="0.2">
      <c r="A166" s="83" t="str">
        <f>Orçamento!A204</f>
        <v>11.2.11</v>
      </c>
      <c r="B166" s="121" t="str">
        <f>Orçamento!D204</f>
        <v>LUVA SIMPLES, PVC, SOLDAVEL, DN 100 MM, SERIE NORMAL, PARA ESGOTO PREDIAL</v>
      </c>
      <c r="C166" s="126" t="s">
        <v>671</v>
      </c>
      <c r="D166" s="127">
        <v>4</v>
      </c>
      <c r="E166" s="84" t="str">
        <f>Orçamento!E204</f>
        <v>UNID.</v>
      </c>
    </row>
    <row r="167" spans="1:5" s="128" customFormat="1" ht="30" x14ac:dyDescent="0.2">
      <c r="A167" s="83" t="str">
        <f>Orçamento!A205</f>
        <v>11.2.12</v>
      </c>
      <c r="B167" s="121" t="str">
        <f>Orçamento!D205</f>
        <v>FORNECIMENTO E ASSENTAMENTO DE TUBO PVC RÍGIDO, ESGOTO, PBV - SÉRIE NORMAL, DN 100 MM (4"), INCLUSIVE CONEXÕES</v>
      </c>
      <c r="C167" s="126" t="s">
        <v>671</v>
      </c>
      <c r="D167" s="127">
        <v>71.56</v>
      </c>
      <c r="E167" s="84" t="str">
        <f>Orçamento!E205</f>
        <v>M</v>
      </c>
    </row>
    <row r="168" spans="1:5" s="128" customFormat="1" ht="30" x14ac:dyDescent="0.2">
      <c r="A168" s="83" t="str">
        <f>Orçamento!A206</f>
        <v>11.2.13</v>
      </c>
      <c r="B168" s="121" t="str">
        <f>Orçamento!D206</f>
        <v>FORNECIMENTO E ASSENTAMENTO DE TUBO PVC RÍGIDO, ESGOTO, PBV - SÉRIE NORMAL, DN 50 MM (2"), INCLUSIVE CONEXÕES</v>
      </c>
      <c r="C168" s="126" t="s">
        <v>671</v>
      </c>
      <c r="D168" s="127">
        <v>17.12</v>
      </c>
      <c r="E168" s="84" t="str">
        <f>Orçamento!E206</f>
        <v>M</v>
      </c>
    </row>
    <row r="169" spans="1:5" s="128" customFormat="1" ht="30" x14ac:dyDescent="0.2">
      <c r="A169" s="83" t="str">
        <f>Orçamento!A207</f>
        <v>11.2.14</v>
      </c>
      <c r="B169" s="121" t="str">
        <f>Orçamento!D207</f>
        <v>FORNECIMENTO E ASSENTAMENTO DE TUBO PVC RÍGIDO, ESGOTO, PBV - SÉRIE NORMAL, DN 75 MM (3"), INCLUSIVE CONEXÕES</v>
      </c>
      <c r="C169" s="126" t="s">
        <v>671</v>
      </c>
      <c r="D169" s="127">
        <v>2.06</v>
      </c>
      <c r="E169" s="84" t="str">
        <f>Orçamento!E207</f>
        <v>M</v>
      </c>
    </row>
    <row r="170" spans="1:5" s="132" customFormat="1" ht="30" x14ac:dyDescent="0.2">
      <c r="A170" s="83" t="str">
        <f>Orçamento!A208</f>
        <v>11.2.15</v>
      </c>
      <c r="B170" s="121" t="str">
        <f>Orçamento!D208</f>
        <v>FORNECIMENTO E ASSENTAMENTO DE TUBO PVC RÍGIDO, ESGOTO, PB - SÉRIE NORMAL, DN 40MM (1.1/2"), INCLUSIVE CONEXÕES</v>
      </c>
      <c r="C170" s="126" t="s">
        <v>671</v>
      </c>
      <c r="D170" s="127">
        <v>21.55</v>
      </c>
      <c r="E170" s="84" t="str">
        <f>Orçamento!E208</f>
        <v>M</v>
      </c>
    </row>
    <row r="171" spans="1:5" s="132" customFormat="1" ht="45" x14ac:dyDescent="0.2">
      <c r="A171" s="83" t="str">
        <f>Orçamento!A209</f>
        <v>11.2.16</v>
      </c>
      <c r="B171" s="121" t="str">
        <f>Orçamento!D209</f>
        <v>TUBO PVC, SERIE NORMAL, ESGOTO PREDIAL, DN 100 MM, FORNECIDO E INSTALADO EM RAMAL DE DESCARGA OU RAMAL DE ESGOTO SANITÁRIO.</v>
      </c>
      <c r="C171" s="126" t="s">
        <v>671</v>
      </c>
      <c r="D171" s="127">
        <f>38.49-30</f>
        <v>8.490000000000002</v>
      </c>
      <c r="E171" s="84" t="str">
        <f>Orçamento!E209</f>
        <v>M</v>
      </c>
    </row>
    <row r="172" spans="1:5" s="128" customFormat="1" ht="45" x14ac:dyDescent="0.2">
      <c r="A172" s="83" t="str">
        <f>Orçamento!A210</f>
        <v>11.2.17</v>
      </c>
      <c r="B172" s="121" t="str">
        <f>Orçamento!D210</f>
        <v>TUBO PVC, SERIE NORMAL, ESGOTO PREDIAL, DN 40 MM, FORNECIDO E INSTALADO EM RAMAL DE DESCARGA OU RAMAL DE ESGOTO SANITÁRIO.</v>
      </c>
      <c r="C172" s="126" t="s">
        <v>671</v>
      </c>
      <c r="D172" s="127">
        <v>6</v>
      </c>
      <c r="E172" s="84" t="str">
        <f>Orçamento!E210</f>
        <v>M</v>
      </c>
    </row>
    <row r="173" spans="1:5" s="128" customFormat="1" ht="45" x14ac:dyDescent="0.2">
      <c r="A173" s="83" t="str">
        <f>Orçamento!A211</f>
        <v>11.2.18</v>
      </c>
      <c r="B173" s="121" t="str">
        <f>Orçamento!D211</f>
        <v>TUBO PVC, SERIE NORMAL, ESGOTO PREDIAL, DN 50 MM, FORNECIDO E INSTALADO EM RAMAL DE DESCARGA OU RAMAL DE ESGOTO SANITÁRIO.</v>
      </c>
      <c r="C173" s="126" t="s">
        <v>671</v>
      </c>
      <c r="D173" s="127">
        <v>0.94</v>
      </c>
      <c r="E173" s="84" t="str">
        <f>Orçamento!E211</f>
        <v>M</v>
      </c>
    </row>
    <row r="174" spans="1:5" s="132" customFormat="1" ht="30" x14ac:dyDescent="0.2">
      <c r="A174" s="83" t="str">
        <f>Orçamento!A212</f>
        <v>11.2.19</v>
      </c>
      <c r="B174" s="121" t="str">
        <f>Orçamento!D212</f>
        <v>TE SANITARIO, PVC, DN 100 X 50 MM, SERIE NORMAL, PARA ESGOTO PREDIAL</v>
      </c>
      <c r="C174" s="126" t="s">
        <v>671</v>
      </c>
      <c r="D174" s="127">
        <v>2</v>
      </c>
      <c r="E174" s="84" t="str">
        <f>Orçamento!E212</f>
        <v>M</v>
      </c>
    </row>
    <row r="175" spans="1:5" s="132" customFormat="1" ht="105" x14ac:dyDescent="0.2">
      <c r="A175" s="83" t="str">
        <f>Orçamento!A213</f>
        <v>11.2.20</v>
      </c>
      <c r="B175" s="121" t="str">
        <f>Orçamento!D213</f>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
      <c r="C175" s="126" t="s">
        <v>748</v>
      </c>
      <c r="D175" s="127">
        <f>15*2</f>
        <v>30</v>
      </c>
      <c r="E175" s="84" t="str">
        <f>Orçamento!E213</f>
        <v>M</v>
      </c>
    </row>
    <row r="176" spans="1:5" s="119" customFormat="1" ht="15.75" x14ac:dyDescent="0.2">
      <c r="A176" s="60" t="str">
        <f>Orçamento!A215</f>
        <v>11.3</v>
      </c>
      <c r="B176" s="202" t="str">
        <f>Orçamento!B215</f>
        <v>Louças e Metais</v>
      </c>
      <c r="C176" s="203"/>
      <c r="D176" s="203"/>
      <c r="E176" s="204"/>
    </row>
    <row r="177" spans="1:5" s="119" customFormat="1" ht="60" x14ac:dyDescent="0.2">
      <c r="A177" s="83" t="str">
        <f>Orçamento!A216</f>
        <v>11.3.1</v>
      </c>
      <c r="B177" s="121" t="str">
        <f>Orçamento!D216</f>
        <v>BACIA SANITÁRIA (VASO) DE LOUÇA CONVENCIONAL, COR BRANCA, INCLUSIVE ACESSÓRIOS DE FIXAÇÃO/VEDAÇÃO, FORNECIMENTO, INSTALAÇÃO E REJUNTAMENTO, EXCLUSIVE VÁLVULA DE DESCARGA E TUBO DE LIGAÇÃO</v>
      </c>
      <c r="C177" s="126" t="s">
        <v>586</v>
      </c>
      <c r="D177" s="127">
        <v>8</v>
      </c>
      <c r="E177" s="84" t="str">
        <f>Orçamento!E216</f>
        <v>UNID.</v>
      </c>
    </row>
    <row r="178" spans="1:5" s="119" customFormat="1" ht="30" x14ac:dyDescent="0.2">
      <c r="A178" s="83" t="str">
        <f>Orçamento!A217</f>
        <v>11.3.2</v>
      </c>
      <c r="B178" s="121" t="str">
        <f>Orçamento!D217</f>
        <v>VÁLVULA DE DESCARGA COM REGISTRO INTERNO, ACIONAMENTO SIMPLES, DN 1.1/2" (50MM), INCLUSIVE ACABAMENTO DA VÁLVULA</v>
      </c>
      <c r="C178" s="126" t="s">
        <v>588</v>
      </c>
      <c r="D178" s="127">
        <v>8</v>
      </c>
      <c r="E178" s="84" t="str">
        <f>Orçamento!E217</f>
        <v>UNID.</v>
      </c>
    </row>
    <row r="179" spans="1:5" s="119" customFormat="1" ht="45" x14ac:dyDescent="0.2">
      <c r="A179" s="83" t="str">
        <f>Orçamento!A218</f>
        <v>11.3.3</v>
      </c>
      <c r="B179" s="121" t="str">
        <f>Orçamento!D218</f>
        <v>TUBO DE LIGAÇÃO DE ÁGUA PARA BACIA SANITÁRIA (VASO), DN 1.1/2", COMPRIMENTO 25CM, INCLUSIVE CANOPLA, SPUD, FORNECIMENTO E INSTALAÇÃO</v>
      </c>
      <c r="C179" s="126" t="s">
        <v>587</v>
      </c>
      <c r="D179" s="127">
        <v>8</v>
      </c>
      <c r="E179" s="84" t="str">
        <f>Orçamento!E218</f>
        <v>UNID.</v>
      </c>
    </row>
    <row r="180" spans="1:5" s="120" customFormat="1" ht="30" x14ac:dyDescent="0.2">
      <c r="A180" s="83" t="str">
        <f>Orçamento!A219</f>
        <v>11.3.4</v>
      </c>
      <c r="B180" s="121" t="str">
        <f>Orçamento!D219</f>
        <v>TUBO PARA VÁLVULA DE DESCARGA Nº. 18 COM ADAPTADOR D = 1 1/2"</v>
      </c>
      <c r="C180" s="126" t="s">
        <v>676</v>
      </c>
      <c r="D180" s="127">
        <v>8</v>
      </c>
      <c r="E180" s="84" t="str">
        <f>Orçamento!E219</f>
        <v>UNID.</v>
      </c>
    </row>
    <row r="181" spans="1:5" s="119" customFormat="1" ht="75" x14ac:dyDescent="0.2">
      <c r="A181" s="83" t="str">
        <f>Orçamento!A220</f>
        <v>11.3.5</v>
      </c>
      <c r="B181" s="121" t="str">
        <f>Orçamento!D220</f>
        <v>LAVATÓRIO DE LOUÇA BRANCA SEM COLUNA, TAMANHO MÉDIO, INCLUSIVE ACESSÓRIOS DE FIXAÇÃO, VÁLVULA DE ESCOAMENTO DE METAL COM ACABAMENTO CROMADO, SIFÃO DE METAL TIPO COPO COM ACABAMENTO CROMADO, FORNECIMENTO, INSTALAÇÃO E REJUNTAMENTO, EXCLUSIVE TORNEIRA E ENGATE FLEXÍVEL</v>
      </c>
      <c r="C181" s="126" t="s">
        <v>589</v>
      </c>
      <c r="D181" s="127">
        <v>4</v>
      </c>
      <c r="E181" s="84" t="str">
        <f>Orçamento!E220</f>
        <v>UNID.</v>
      </c>
    </row>
    <row r="182" spans="1:5" s="119" customFormat="1" ht="60" x14ac:dyDescent="0.2">
      <c r="A182" s="83" t="str">
        <f>Orçamento!A221</f>
        <v>11.3.6</v>
      </c>
      <c r="B182" s="121" t="str">
        <f>Orçamento!D221</f>
        <v>TORNEIRA METÁLICA PARA LAVATÓRIO, ABERTURA 1/4 DE VOLTA, ACABAMENTO CROMADO, COM AREJADOR, APLICAÇÃO DE MESA, INCLUSIVE ENGATE FLEXÍVEL METÁLICO, FORNECIMENTO E INSTALAÇÃO</v>
      </c>
      <c r="C182" s="126" t="s">
        <v>590</v>
      </c>
      <c r="D182" s="127">
        <v>4</v>
      </c>
      <c r="E182" s="84" t="str">
        <f>Orçamento!E221</f>
        <v>UNID.</v>
      </c>
    </row>
    <row r="183" spans="1:5" s="119" customFormat="1" ht="75" x14ac:dyDescent="0.2">
      <c r="A183" s="83" t="str">
        <f>Orçamento!A222</f>
        <v>11.3.7</v>
      </c>
      <c r="B183" s="121" t="str">
        <f>Orçamento!D222</f>
        <v>TANQUE DE MÁRMORE SINTÉTICO DUPLO, CAPACIDADE 37 LITROS, INCLUSIVE ACESSÓRIOS DE FIXAÇÃO, VÁLVULA DE ESCOAMENTO DE METAL COM ACABAMENTO CROMADO, SIFÃO DE METAL TIPO COPO COM ACABAMENTO CROMADO, FORNECIMENTO E INSTALAÇÃO, EXCLUSIVE TORNEIRA</v>
      </c>
      <c r="C183" s="126" t="s">
        <v>591</v>
      </c>
      <c r="D183" s="127">
        <v>1</v>
      </c>
      <c r="E183" s="84" t="str">
        <f>Orçamento!E222</f>
        <v>UNID.</v>
      </c>
    </row>
    <row r="184" spans="1:5" s="119" customFormat="1" ht="30" x14ac:dyDescent="0.2">
      <c r="A184" s="83" t="str">
        <f>Orçamento!A223</f>
        <v>11.3.8</v>
      </c>
      <c r="B184" s="121" t="str">
        <f>Orçamento!D223</f>
        <v>TORNEIRA METÁLICA PARA TANQUE, ACABAMENTO CROMADO, BICO COM ROSCA, FORNECIMENTO E INSTALAÇÃO</v>
      </c>
      <c r="C184" s="126" t="s">
        <v>592</v>
      </c>
      <c r="D184" s="127">
        <v>2</v>
      </c>
      <c r="E184" s="84" t="str">
        <f>Orçamento!E223</f>
        <v>UNID.</v>
      </c>
    </row>
    <row r="185" spans="1:5" s="119" customFormat="1" ht="30" x14ac:dyDescent="0.2">
      <c r="A185" s="83" t="str">
        <f>Orçamento!A224</f>
        <v>11.3.9</v>
      </c>
      <c r="B185" s="121" t="str">
        <f>Orçamento!D224</f>
        <v>BANCADA DE GRANITO CINZA POLIDO, DE 1,50 X 0,60 M, PARA PIA DE COZINHA - FORNECIMENTO E INSTALAÇÃO.</v>
      </c>
      <c r="C185" s="126" t="s">
        <v>593</v>
      </c>
      <c r="D185" s="127">
        <v>1</v>
      </c>
      <c r="E185" s="84" t="str">
        <f>Orçamento!E224</f>
        <v>UNID.</v>
      </c>
    </row>
    <row r="186" spans="1:5" s="119" customFormat="1" ht="75" x14ac:dyDescent="0.2">
      <c r="A186" s="83" t="str">
        <f>Orçamento!A225</f>
        <v>11.3.10</v>
      </c>
      <c r="B186" s="121" t="str">
        <f>Orçamento!D225</f>
        <v>CUBA EM AÇO INOXIDÁVEL DE EMBUTIR, AISI 304, APLICAÇÃO PARA PIA (560X330X115MM), NÚMERO 2, ASSENTAMENTO EM BANCADA, INCLUSIVE VÁLVULA DE ESCOAMENTO DE METAL COM ACABAMENTO CROMADO, SIFÃO DE METAL TIPO COPO COM ACABAMENTO CROMADO, FORNECIMENTO E INSTALAÇÃO</v>
      </c>
      <c r="C186" s="126" t="s">
        <v>594</v>
      </c>
      <c r="D186" s="127">
        <v>1</v>
      </c>
      <c r="E186" s="84" t="str">
        <f>Orçamento!E225</f>
        <v>UNID.</v>
      </c>
    </row>
    <row r="187" spans="1:5" s="119" customFormat="1" ht="60" x14ac:dyDescent="0.2">
      <c r="A187" s="83" t="str">
        <f>Orçamento!A226</f>
        <v>11.3.11</v>
      </c>
      <c r="B187" s="121" t="str">
        <f>Orçamento!D226</f>
        <v>TORNEIRA METÁLICA PARA PIA, BICA MÓVEL, ABERTURA 1/4 DE VOLTA, ACABAMENTO CROMADO, COM AREJADOR, APLICAÇÃO DE MESA, INCLUSIVE ENGATE FLEXÍVEL METÁLICO, FORNECIMENTO E INSTALAÇÃO</v>
      </c>
      <c r="C187" s="126" t="s">
        <v>595</v>
      </c>
      <c r="D187" s="127">
        <v>1</v>
      </c>
      <c r="E187" s="84" t="str">
        <f>Orçamento!E226</f>
        <v>UNID.</v>
      </c>
    </row>
    <row r="188" spans="1:5" s="119" customFormat="1" ht="60" x14ac:dyDescent="0.2">
      <c r="A188" s="83" t="str">
        <f>Orçamento!A227</f>
        <v>11.3.12</v>
      </c>
      <c r="B188" s="121" t="str">
        <f>Orçamento!D227</f>
        <v>BANCADA GRANITO CINZA, 50 X 60 CM, INCL. CUBA DE EMBUTIR OVAL LOUÇA BRANCA 35 X 50 CM, VÁLVULA METAL CROMADO, SIFÃO FLEXÍVEL PVC, ENGATE 30 CM FLEXÍVEL PLÁSTICO E TORNEIRA CROMADA DE MESA, PADRÃO POPULAR - FORNEC. E INSTALAÇÃO.</v>
      </c>
      <c r="C188" s="126" t="s">
        <v>596</v>
      </c>
      <c r="D188" s="127">
        <v>2</v>
      </c>
      <c r="E188" s="84" t="str">
        <f>Orçamento!E227</f>
        <v>UNID.</v>
      </c>
    </row>
    <row r="189" spans="1:5" s="119" customFormat="1" ht="30" x14ac:dyDescent="0.2">
      <c r="A189" s="83" t="str">
        <f>Orçamento!A228</f>
        <v>11.3.13</v>
      </c>
      <c r="B189" s="121" t="str">
        <f>Orçamento!D228</f>
        <v>TANQUE DE LOUÇA BRANCA SUSPENSO, 18L OU EQUIVALENTE - FORNECIMENTO E INSTALAÇÃO.</v>
      </c>
      <c r="C189" s="126" t="s">
        <v>597</v>
      </c>
      <c r="D189" s="127">
        <v>2</v>
      </c>
      <c r="E189" s="84" t="str">
        <f>Orçamento!E228</f>
        <v>UNID.</v>
      </c>
    </row>
    <row r="190" spans="1:5" s="119" customFormat="1" ht="30" x14ac:dyDescent="0.2">
      <c r="A190" s="83" t="str">
        <f>Orçamento!A229</f>
        <v>11.3.14</v>
      </c>
      <c r="B190" s="121" t="str">
        <f>Orçamento!D229</f>
        <v>VÁLVULA EM METAL CROMADO 1.1/2 X 1.1/2 PARA TANQUE OU LAVATÓRIO, COM OU SEM LADRÃO - FORNECIMENTO E INSTALAÇÃO.</v>
      </c>
      <c r="C190" s="126" t="s">
        <v>598</v>
      </c>
      <c r="D190" s="127">
        <v>2</v>
      </c>
      <c r="E190" s="84" t="str">
        <f>Orçamento!E229</f>
        <v>UNID.</v>
      </c>
    </row>
    <row r="191" spans="1:5" s="119" customFormat="1" ht="30" x14ac:dyDescent="0.2">
      <c r="A191" s="83" t="str">
        <f>Orçamento!A230</f>
        <v>11.3.15</v>
      </c>
      <c r="B191" s="121" t="str">
        <f>Orçamento!D230</f>
        <v>SIFÃO DO TIPO FLEXÍVEL EM PVC 1 X 1.1/2 - FORNECIMENTO E INSTALAÇÃO</v>
      </c>
      <c r="C191" s="126" t="s">
        <v>599</v>
      </c>
      <c r="D191" s="127">
        <v>2</v>
      </c>
      <c r="E191" s="84" t="str">
        <f>Orçamento!E230</f>
        <v>UNID.</v>
      </c>
    </row>
    <row r="192" spans="1:5" s="119" customFormat="1" ht="30" x14ac:dyDescent="0.2">
      <c r="A192" s="83" t="str">
        <f>Orçamento!A231</f>
        <v>11.3.16</v>
      </c>
      <c r="B192" s="121" t="str">
        <f>Orçamento!D231</f>
        <v>TORNEIRA CROMADA TUBO MÓVEL, DE PAREDE, 1/2 OU 3/4, PARA PIA DE COZINHA, PADRÃO MÉDIO - FORNECIMENTO E INSTALAÇÃO</v>
      </c>
      <c r="C192" s="126" t="s">
        <v>600</v>
      </c>
      <c r="D192" s="127">
        <v>2</v>
      </c>
      <c r="E192" s="84" t="str">
        <f>Orçamento!E231</f>
        <v>UNID.</v>
      </c>
    </row>
    <row r="193" spans="1:5" s="122" customFormat="1" ht="30" x14ac:dyDescent="0.2">
      <c r="A193" s="83" t="str">
        <f>Orçamento!A232</f>
        <v>11.3.17</v>
      </c>
      <c r="B193" s="121" t="str">
        <f>Orçamento!D232</f>
        <v>REGISTRO GAVETA COM ACABAMENTO E CANOPLA CROMADOS, SIMPLES, BITOLA 1/2 "</v>
      </c>
      <c r="C193" s="126" t="s">
        <v>670</v>
      </c>
      <c r="D193" s="127">
        <v>2</v>
      </c>
      <c r="E193" s="84" t="str">
        <f>Orçamento!E232</f>
        <v>UNID.</v>
      </c>
    </row>
    <row r="194" spans="1:5" s="122" customFormat="1" ht="30" x14ac:dyDescent="0.2">
      <c r="A194" s="83" t="str">
        <f>Orçamento!A233</f>
        <v>11.3.18</v>
      </c>
      <c r="B194" s="121" t="str">
        <f>Orçamento!D233</f>
        <v>REGISTRO GAVETA COM ACABAMENTO E CANOPLA CROMADOS, SIMPLES, BITOLA 1 1/2 "</v>
      </c>
      <c r="C194" s="126" t="s">
        <v>678</v>
      </c>
      <c r="D194" s="127">
        <f>5</f>
        <v>5</v>
      </c>
      <c r="E194" s="84" t="str">
        <f>Orçamento!E233</f>
        <v>UNID.</v>
      </c>
    </row>
    <row r="195" spans="1:5" s="122" customFormat="1" ht="30" x14ac:dyDescent="0.2">
      <c r="A195" s="83" t="str">
        <f>Orçamento!A234</f>
        <v>11.3.19</v>
      </c>
      <c r="B195" s="121" t="str">
        <f>Orçamento!D234</f>
        <v>REGISTRO GAVETA COM ACABAMENTO E CANOPLA CROMADOS, SIMPLES, BITOLA 3/4 "</v>
      </c>
      <c r="C195" s="126" t="s">
        <v>680</v>
      </c>
      <c r="D195" s="127">
        <f>3</f>
        <v>3</v>
      </c>
      <c r="E195" s="84" t="str">
        <f>Orçamento!E234</f>
        <v>UNID.</v>
      </c>
    </row>
    <row r="196" spans="1:5" s="122" customFormat="1" ht="30" x14ac:dyDescent="0.2">
      <c r="A196" s="83" t="str">
        <f>Orçamento!A235</f>
        <v>11.3.20</v>
      </c>
      <c r="B196" s="121" t="str">
        <f>Orçamento!D235</f>
        <v>REGISTRO GAVETA BRUTO EM LATAO FORJADO, BITOLA 1/2 " (REF 1509)</v>
      </c>
      <c r="C196" s="126" t="s">
        <v>682</v>
      </c>
      <c r="D196" s="127">
        <f>3</f>
        <v>3</v>
      </c>
      <c r="E196" s="84" t="str">
        <f>Orçamento!E235</f>
        <v>UNID.</v>
      </c>
    </row>
    <row r="197" spans="1:5" s="122" customFormat="1" ht="30" x14ac:dyDescent="0.2">
      <c r="A197" s="83" t="str">
        <f>Orçamento!A236</f>
        <v>11.3.21</v>
      </c>
      <c r="B197" s="121" t="str">
        <f>Orçamento!D236</f>
        <v>REGISTRO GAVETA BRUTO EM LATAO FORJADO, BITOLA 1 1/2 " (REF 1509)</v>
      </c>
      <c r="C197" s="126" t="s">
        <v>687</v>
      </c>
      <c r="D197" s="127">
        <f>3</f>
        <v>3</v>
      </c>
      <c r="E197" s="84" t="str">
        <f>Orçamento!E236</f>
        <v>UNID.</v>
      </c>
    </row>
    <row r="198" spans="1:5" s="122" customFormat="1" ht="30" x14ac:dyDescent="0.2">
      <c r="A198" s="83" t="str">
        <f>Orçamento!A237</f>
        <v>11.3.22</v>
      </c>
      <c r="B198" s="121" t="str">
        <f>Orçamento!D237</f>
        <v>REGISTRO GAVETA BRUTO EM LATAO FORJADO, BITOLA 2 " (REF 1509)</v>
      </c>
      <c r="C198" s="126" t="s">
        <v>691</v>
      </c>
      <c r="D198" s="127">
        <v>1</v>
      </c>
      <c r="E198" s="84" t="str">
        <f>Orçamento!E237</f>
        <v>UNID.</v>
      </c>
    </row>
    <row r="199" spans="1:5" s="122" customFormat="1" ht="30" x14ac:dyDescent="0.2">
      <c r="A199" s="83" t="str">
        <f>Orçamento!A238</f>
        <v>11.3.23</v>
      </c>
      <c r="B199" s="121" t="str">
        <f>Orçamento!D238</f>
        <v>REGISTRO GAVETA BRUTO EM LATAO FORJADO, BITOLA 3/4 " (REF 1509)</v>
      </c>
      <c r="C199" s="126" t="s">
        <v>692</v>
      </c>
      <c r="D199" s="127">
        <v>2</v>
      </c>
      <c r="E199" s="84" t="str">
        <f>Orçamento!E238</f>
        <v>UNID.</v>
      </c>
    </row>
    <row r="200" spans="1:5" s="70" customFormat="1" ht="15.75" x14ac:dyDescent="0.2">
      <c r="A200" s="57">
        <f>Orçamento!A241</f>
        <v>12</v>
      </c>
      <c r="B200" s="199" t="str">
        <f>Orçamento!B241</f>
        <v>Instalações Elétricas</v>
      </c>
      <c r="C200" s="200"/>
      <c r="D200" s="200"/>
      <c r="E200" s="201"/>
    </row>
    <row r="201" spans="1:5" s="70" customFormat="1" ht="30" x14ac:dyDescent="0.2">
      <c r="A201" s="83" t="str">
        <f>Orçamento!A242</f>
        <v>12.1</v>
      </c>
      <c r="B201" s="116" t="str">
        <f>Orçamento!D242</f>
        <v>QUADRO DE DISTRIBUIÇÃO PARA 12 MÓDULOS COM BARRAMENTO E CHAVE</v>
      </c>
      <c r="C201" s="117" t="s">
        <v>427</v>
      </c>
      <c r="D201" s="80">
        <v>3</v>
      </c>
      <c r="E201" s="84" t="str">
        <f>Orçamento!E242</f>
        <v>UNID.</v>
      </c>
    </row>
    <row r="202" spans="1:5" s="70" customFormat="1" ht="15" x14ac:dyDescent="0.2">
      <c r="A202" s="83" t="str">
        <f>Orçamento!A243</f>
        <v>12.2</v>
      </c>
      <c r="B202" s="116" t="str">
        <f>Orçamento!D243</f>
        <v>DISJUNTOR MONOPOLAR TERMOMAGNÉTICO 5KA, DE 10A</v>
      </c>
      <c r="C202" s="117" t="s">
        <v>427</v>
      </c>
      <c r="D202" s="80">
        <v>5</v>
      </c>
      <c r="E202" s="84" t="str">
        <f>Orçamento!E243</f>
        <v>UNID.</v>
      </c>
    </row>
    <row r="203" spans="1:5" s="70" customFormat="1" ht="15" x14ac:dyDescent="0.2">
      <c r="A203" s="83" t="str">
        <f>Orçamento!A244</f>
        <v>12.3</v>
      </c>
      <c r="B203" s="116" t="str">
        <f>Orçamento!D244</f>
        <v>DISJUNTOR MONOPOLAR TERMOMAGNÉTICO 5KA, DE 16A</v>
      </c>
      <c r="C203" s="117" t="s">
        <v>427</v>
      </c>
      <c r="D203" s="80">
        <v>1</v>
      </c>
      <c r="E203" s="84" t="str">
        <f>Orçamento!E244</f>
        <v>UNID.</v>
      </c>
    </row>
    <row r="204" spans="1:5" s="114" customFormat="1" ht="15" x14ac:dyDescent="0.2">
      <c r="A204" s="83" t="str">
        <f>Orçamento!A245</f>
        <v>12.4</v>
      </c>
      <c r="B204" s="116" t="str">
        <f>Orçamento!D245</f>
        <v>DISJUNTOR MONOPOLAR TERMOMAGNÉTICO 5KA, DE 25A</v>
      </c>
      <c r="C204" s="117" t="s">
        <v>427</v>
      </c>
      <c r="D204" s="80">
        <v>1</v>
      </c>
      <c r="E204" s="84" t="str">
        <f>Orçamento!E245</f>
        <v>UNID.</v>
      </c>
    </row>
    <row r="205" spans="1:5" s="114" customFormat="1" ht="15" x14ac:dyDescent="0.2">
      <c r="A205" s="83" t="str">
        <f>Orçamento!A246</f>
        <v>12.5</v>
      </c>
      <c r="B205" s="116" t="str">
        <f>Orçamento!D246</f>
        <v>DISJUNTOR BIPOLAR TERMOMAGNÉTICO 5KA, DE 10A</v>
      </c>
      <c r="C205" s="117" t="s">
        <v>427</v>
      </c>
      <c r="D205" s="80">
        <v>7</v>
      </c>
      <c r="E205" s="84" t="str">
        <f>Orçamento!E246</f>
        <v>UNID.</v>
      </c>
    </row>
    <row r="206" spans="1:5" s="114" customFormat="1" ht="15" x14ac:dyDescent="0.2">
      <c r="A206" s="83" t="str">
        <f>Orçamento!A247</f>
        <v>12.6</v>
      </c>
      <c r="B206" s="116" t="str">
        <f>Orçamento!D247</f>
        <v>DISJUNTOR BIPOLAR TERMOMAGNÉTICO 5KA, DE 13A</v>
      </c>
      <c r="C206" s="117" t="s">
        <v>427</v>
      </c>
      <c r="D206" s="80">
        <v>2</v>
      </c>
      <c r="E206" s="84" t="str">
        <f>Orçamento!E247</f>
        <v>UNID.</v>
      </c>
    </row>
    <row r="207" spans="1:5" s="114" customFormat="1" ht="15" x14ac:dyDescent="0.2">
      <c r="A207" s="83" t="str">
        <f>Orçamento!A248</f>
        <v>12.7</v>
      </c>
      <c r="B207" s="116" t="str">
        <f>Orçamento!D248</f>
        <v>DISJUNTOR BIPOLAR TERMOMAGNÉTICO 5KA, DE 32A</v>
      </c>
      <c r="C207" s="117" t="s">
        <v>427</v>
      </c>
      <c r="D207" s="80">
        <v>1</v>
      </c>
      <c r="E207" s="84" t="str">
        <f>Orçamento!E248</f>
        <v>UNID.</v>
      </c>
    </row>
    <row r="208" spans="1:5" s="114" customFormat="1" ht="15" x14ac:dyDescent="0.2">
      <c r="A208" s="83" t="str">
        <f>Orçamento!A249</f>
        <v>12.8</v>
      </c>
      <c r="B208" s="116" t="str">
        <f>Orçamento!D249</f>
        <v>DISJUNTOR BIPOLAR TERMOMAGNÉTICO 5KA, DE 50A</v>
      </c>
      <c r="C208" s="117" t="s">
        <v>427</v>
      </c>
      <c r="D208" s="80">
        <v>1</v>
      </c>
      <c r="E208" s="84" t="str">
        <f>Orçamento!E249</f>
        <v>UNID.</v>
      </c>
    </row>
    <row r="209" spans="1:5" s="114" customFormat="1" ht="15" x14ac:dyDescent="0.2">
      <c r="A209" s="83" t="str">
        <f>Orçamento!A250</f>
        <v>12.9</v>
      </c>
      <c r="B209" s="116" t="str">
        <f>Orçamento!D250</f>
        <v>DISJUNTOR BIPOLAR TERMOMAGNÉTICO 5KA, DE 70A</v>
      </c>
      <c r="C209" s="117" t="s">
        <v>427</v>
      </c>
      <c r="D209" s="80">
        <v>1</v>
      </c>
      <c r="E209" s="84" t="str">
        <f>Orçamento!E250</f>
        <v>UNID.</v>
      </c>
    </row>
    <row r="210" spans="1:5" s="114" customFormat="1" ht="30" x14ac:dyDescent="0.2">
      <c r="A210" s="83" t="str">
        <f>Orçamento!A251</f>
        <v>12.10</v>
      </c>
      <c r="B210" s="116" t="str">
        <f>Orçamento!D251</f>
        <v>DISPOSITIVO DPS CLASSE II, 1 POLO, TENSAO MAXIMA DE 175 V, CORRENTE MAXIMA DE *45* KA (TIPO AC)</v>
      </c>
      <c r="C210" s="117" t="s">
        <v>427</v>
      </c>
      <c r="D210" s="80">
        <v>12</v>
      </c>
      <c r="E210" s="84" t="str">
        <f>Orçamento!E251</f>
        <v>UNID.</v>
      </c>
    </row>
    <row r="211" spans="1:5" s="114" customFormat="1" ht="30" x14ac:dyDescent="0.2">
      <c r="A211" s="83" t="str">
        <f>Orçamento!A252</f>
        <v>12.11</v>
      </c>
      <c r="B211" s="116" t="str">
        <f>Orçamento!D252</f>
        <v>DISPOSITIVO DR, 2 POLOS, SENSIBILIDADE DE 30 MA, CORRENTE DE 40 A, TIPO AC</v>
      </c>
      <c r="C211" s="117" t="s">
        <v>427</v>
      </c>
      <c r="D211" s="80">
        <v>1</v>
      </c>
      <c r="E211" s="84" t="str">
        <f>Orçamento!E252</f>
        <v>UNID.</v>
      </c>
    </row>
    <row r="212" spans="1:5" s="114" customFormat="1" ht="30" x14ac:dyDescent="0.2">
      <c r="A212" s="83" t="str">
        <f>Orçamento!A253</f>
        <v>12.12</v>
      </c>
      <c r="B212" s="116" t="str">
        <f>Orçamento!D253</f>
        <v>DISPOSITIVO DR, 2 POLOS, SENSIBILIDADE DE 30 MA, CORRENTE DE 63 A, TIPO AC</v>
      </c>
      <c r="C212" s="117" t="s">
        <v>427</v>
      </c>
      <c r="D212" s="80">
        <v>1</v>
      </c>
      <c r="E212" s="84" t="str">
        <f>Orçamento!E253</f>
        <v>UNID.</v>
      </c>
    </row>
    <row r="213" spans="1:5" s="114" customFormat="1" ht="45" x14ac:dyDescent="0.2">
      <c r="A213" s="83" t="str">
        <f>Orçamento!A254</f>
        <v>12.13</v>
      </c>
      <c r="B213" s="116" t="str">
        <f>Orçamento!D254</f>
        <v>CABO DE COBRE FLEXÍVEL, CLASSE 5, ISOLAMENTO TIPO EPR/HEPR, NÃO HALOGENADO, ANTICHAMA, TERMOFIXO, UNIPOLAR, SEÇÃO 1,5 MM2, 90°C, 0,6/1KV</v>
      </c>
      <c r="C213" s="117" t="s">
        <v>427</v>
      </c>
      <c r="D213" s="80">
        <v>262.3</v>
      </c>
      <c r="E213" s="84" t="str">
        <f>Orçamento!E254</f>
        <v>M</v>
      </c>
    </row>
    <row r="214" spans="1:5" s="114" customFormat="1" ht="45" x14ac:dyDescent="0.2">
      <c r="A214" s="83" t="str">
        <f>Orçamento!A255</f>
        <v>12.14</v>
      </c>
      <c r="B214" s="116" t="str">
        <f>Orçamento!D255</f>
        <v>CABO DE COBRE FLEXÍVEL, CLASSE 5, ISOLAMENTO TIPO EPR/HEPR, NÃO HALOGENADO, ANTICHAMA, TERMOFIXO, UNIPOLAR, SEÇÃO 10 MM2, 90°C, 0,6/1KV</v>
      </c>
      <c r="C214" s="117" t="s">
        <v>427</v>
      </c>
      <c r="D214" s="80">
        <v>27.3</v>
      </c>
      <c r="E214" s="84" t="str">
        <f>Orçamento!E255</f>
        <v>M</v>
      </c>
    </row>
    <row r="215" spans="1:5" s="114" customFormat="1" ht="45" x14ac:dyDescent="0.2">
      <c r="A215" s="83" t="str">
        <f>Orçamento!A256</f>
        <v>12.15</v>
      </c>
      <c r="B215" s="116" t="str">
        <f>Orçamento!D256</f>
        <v>CABO DE COBRE FLEXÍVEL, CLASSE 5, ISOLAMENTO TIPO EPR/HEPR, NÃO HALOGENADO, ANTICHAMA, TERMOFIXO, UNIPOLAR, SEÇÃO 16 MM2, 90°C, 0,6/1KV</v>
      </c>
      <c r="C215" s="117" t="s">
        <v>427</v>
      </c>
      <c r="D215" s="80">
        <v>92.9</v>
      </c>
      <c r="E215" s="84" t="str">
        <f>Orçamento!E256</f>
        <v>M</v>
      </c>
    </row>
    <row r="216" spans="1:5" s="114" customFormat="1" ht="45" x14ac:dyDescent="0.2">
      <c r="A216" s="83" t="str">
        <f>Orçamento!A257</f>
        <v>12.16</v>
      </c>
      <c r="B216" s="116" t="str">
        <f>Orçamento!D257</f>
        <v>CABO DE COBRE FLEXÍVEL, CLASSE 5, ISOLAMENTO TIPO EPR/HEPR, NÃO HALOGENADO, ANTICHAMA, TERMOFIXO, UNIPOLAR, SEÇÃO 6 MM2, 90°C, 0,6/1KV</v>
      </c>
      <c r="C216" s="117" t="s">
        <v>427</v>
      </c>
      <c r="D216" s="80">
        <v>21.8</v>
      </c>
      <c r="E216" s="84" t="str">
        <f>Orçamento!E257</f>
        <v>M</v>
      </c>
    </row>
    <row r="217" spans="1:5" s="114" customFormat="1" ht="15" x14ac:dyDescent="0.2">
      <c r="A217" s="83" t="str">
        <f>Orçamento!A258</f>
        <v>12.17</v>
      </c>
      <c r="B217" s="116" t="str">
        <f>Orçamento!D258</f>
        <v>FIO RÍGIDO ISOLAÇÃO EM PVC 450/750V # 10 MM2</v>
      </c>
      <c r="C217" s="117" t="s">
        <v>427</v>
      </c>
      <c r="D217" s="80">
        <v>299.2</v>
      </c>
      <c r="E217" s="84" t="str">
        <f>Orçamento!E258</f>
        <v>M</v>
      </c>
    </row>
    <row r="218" spans="1:5" s="114" customFormat="1" ht="15" x14ac:dyDescent="0.2">
      <c r="A218" s="83" t="str">
        <f>Orçamento!A259</f>
        <v>12.18</v>
      </c>
      <c r="B218" s="116" t="str">
        <f>Orçamento!D259</f>
        <v>FIO RÍGIDO ISOLAÇÃO EM PVC 450/750V # 2,5 MM2</v>
      </c>
      <c r="C218" s="117" t="s">
        <v>427</v>
      </c>
      <c r="D218" s="80">
        <v>846.6</v>
      </c>
      <c r="E218" s="84" t="str">
        <f>Orçamento!E259</f>
        <v>M</v>
      </c>
    </row>
    <row r="219" spans="1:5" s="114" customFormat="1" ht="15" x14ac:dyDescent="0.2">
      <c r="A219" s="83" t="str">
        <f>Orçamento!A260</f>
        <v>12.19</v>
      </c>
      <c r="B219" s="116" t="str">
        <f>Orçamento!D260</f>
        <v>FIO RÍGIDO ISOLAÇÃO EM PVC 450/750V # 4 MM2</v>
      </c>
      <c r="C219" s="117" t="s">
        <v>427</v>
      </c>
      <c r="D219" s="80">
        <v>623.1</v>
      </c>
      <c r="E219" s="84" t="str">
        <f>Orçamento!E260</f>
        <v>M</v>
      </c>
    </row>
    <row r="220" spans="1:5" s="114" customFormat="1" ht="30" x14ac:dyDescent="0.2">
      <c r="A220" s="83" t="str">
        <f>Orçamento!A261</f>
        <v>12.20</v>
      </c>
      <c r="B220" s="116" t="str">
        <f>Orçamento!D261</f>
        <v>ELETRODUTO FLEXÍVEL CORRUGADO, PVC, ANTI-CHAMA, DN 25MM (3/4"), APLICADO EM ALVENARIA, INCLUSIVE RASGO</v>
      </c>
      <c r="C220" s="117" t="s">
        <v>427</v>
      </c>
      <c r="D220" s="80">
        <v>382.1</v>
      </c>
      <c r="E220" s="84" t="str">
        <f>Orçamento!E261</f>
        <v>M</v>
      </c>
    </row>
    <row r="221" spans="1:5" s="114" customFormat="1" ht="30" x14ac:dyDescent="0.2">
      <c r="A221" s="83" t="str">
        <f>Orçamento!A262</f>
        <v>12.21</v>
      </c>
      <c r="B221" s="116" t="str">
        <f>Orçamento!D262</f>
        <v>ELETRODUTO DE PVC RÍGIDO ROSCÁVEL, DN 25 MM (1"), INCLUSIVE CONEXÕES, SUPORTES E FIXAÇÃO</v>
      </c>
      <c r="C221" s="117" t="s">
        <v>427</v>
      </c>
      <c r="D221" s="80">
        <v>35.5</v>
      </c>
      <c r="E221" s="84" t="str">
        <f>Orçamento!E262</f>
        <v>M</v>
      </c>
    </row>
    <row r="222" spans="1:5" s="114" customFormat="1" ht="60" x14ac:dyDescent="0.2">
      <c r="A222" s="83" t="str">
        <f>Orçamento!A263</f>
        <v>12.22</v>
      </c>
      <c r="B222" s="116" t="str">
        <f>Orçamento!D263</f>
        <v>CONJUNTO DE UM (1) INTERRUPTOR PARALELO, CORRENTE 10A, TENSÃO 250V, (10A-250V), COM PLACA 4"X2" DE UM (1) POSTO, INCLUSIVE FORNECIMENTO, INSTALAÇÃO, SUPORTE, MÓDULO E PLACA</v>
      </c>
      <c r="C222" s="117" t="s">
        <v>427</v>
      </c>
      <c r="D222" s="80">
        <v>2</v>
      </c>
      <c r="E222" s="84" t="str">
        <f>Orçamento!E263</f>
        <v>UNID.</v>
      </c>
    </row>
    <row r="223" spans="1:5" s="114" customFormat="1" ht="45" x14ac:dyDescent="0.2">
      <c r="A223" s="83" t="str">
        <f>Orçamento!A264</f>
        <v>12.23</v>
      </c>
      <c r="B223" s="116" t="str">
        <f>Orçamento!D264</f>
        <v>CONJUNTO DE 1 TOMADA + 1 INTERRUPTOR COM PLACA</v>
      </c>
      <c r="C223" s="117" t="s">
        <v>492</v>
      </c>
      <c r="D223" s="80">
        <v>24</v>
      </c>
      <c r="E223" s="84" t="str">
        <f>Orçamento!E264</f>
        <v>CONJ.</v>
      </c>
    </row>
    <row r="224" spans="1:5" s="114" customFormat="1" ht="15" x14ac:dyDescent="0.2">
      <c r="A224" s="83" t="str">
        <f>Orçamento!A265</f>
        <v>12.24</v>
      </c>
      <c r="B224" s="116" t="str">
        <f>Orçamento!D265</f>
        <v>TOMADA SIMPLES - 2P + T - 10A COM PLACA</v>
      </c>
      <c r="C224" s="117" t="s">
        <v>427</v>
      </c>
      <c r="D224" s="80">
        <v>41</v>
      </c>
      <c r="E224" s="84" t="str">
        <f>Orçamento!E265</f>
        <v>UNID.</v>
      </c>
    </row>
    <row r="225" spans="1:5" s="114" customFormat="1" ht="15" x14ac:dyDescent="0.2">
      <c r="A225" s="83" t="str">
        <f>Orçamento!A266</f>
        <v>12.25</v>
      </c>
      <c r="B225" s="116" t="str">
        <f>Orçamento!D266</f>
        <v>TOMADA SIMPLES - 2P + T - 20A COM PLACA</v>
      </c>
      <c r="C225" s="117" t="s">
        <v>427</v>
      </c>
      <c r="D225" s="80">
        <v>7</v>
      </c>
      <c r="E225" s="84" t="str">
        <f>Orçamento!E266</f>
        <v>UNID.</v>
      </c>
    </row>
    <row r="226" spans="1:5" s="115" customFormat="1" ht="45" x14ac:dyDescent="0.2">
      <c r="A226" s="83" t="str">
        <f>Orçamento!A267</f>
        <v>12.26</v>
      </c>
      <c r="B226" s="116" t="str">
        <f>Orçamento!D267</f>
        <v>CAIXA DE LIGAÇÃO/PASSAGEM EM PVC RÍGIDO PARA ELETRODUTO, DIMENSÕES 4"X2", EMBUTIDA EM ALVENARIA - FORNECIMENTO E INSTALAÇÃO</v>
      </c>
      <c r="C226" s="117" t="s">
        <v>427</v>
      </c>
      <c r="D226" s="80">
        <v>74</v>
      </c>
      <c r="E226" s="84" t="str">
        <f>Orçamento!E267</f>
        <v>UNID.</v>
      </c>
    </row>
    <row r="227" spans="1:5" s="115" customFormat="1" ht="45" x14ac:dyDescent="0.2">
      <c r="A227" s="83" t="str">
        <f>Orçamento!A268</f>
        <v>12.27</v>
      </c>
      <c r="B227" s="116" t="str">
        <f>Orçamento!D268</f>
        <v>CAIXA DE LIGAÇÃO/PASSAGEM EM PVC RÍGIDO PARA ELETRODUTO, OCTOGONAL COM ANEL DESLIZANTE, DIMENSÕES 3"X3", EMBUTIDA EM LAJE - FORNECIMENTO E INSTALAÇÃO</v>
      </c>
      <c r="C227" s="117" t="s">
        <v>515</v>
      </c>
      <c r="D227" s="80">
        <v>38</v>
      </c>
      <c r="E227" s="84" t="str">
        <f>Orçamento!E268</f>
        <v>UNID.</v>
      </c>
    </row>
    <row r="228" spans="1:5" s="115" customFormat="1" ht="30" x14ac:dyDescent="0.2">
      <c r="A228" s="83" t="str">
        <f>Orçamento!A269</f>
        <v>12.28</v>
      </c>
      <c r="B228" s="116" t="str">
        <f>Orçamento!D269</f>
        <v>LUMINARIA DE TETO PLAFON/PLAFONIER EM PLASTICO COM BASE E27, POTENCIA MAXIMA 60 W (NAO INCLUI LAMPADA)</v>
      </c>
      <c r="C228" s="117" t="s">
        <v>427</v>
      </c>
      <c r="D228" s="80">
        <v>45</v>
      </c>
      <c r="E228" s="84" t="str">
        <f>Orçamento!E269</f>
        <v>UNID.</v>
      </c>
    </row>
    <row r="229" spans="1:5" s="115" customFormat="1" ht="30" x14ac:dyDescent="0.2">
      <c r="A229" s="83" t="str">
        <f>Orçamento!A270</f>
        <v>12.29</v>
      </c>
      <c r="B229" s="116" t="str">
        <f>Orçamento!D270</f>
        <v>LAMPADA LED 10 W BIVOLT BRANCA, FORMATO TRADICIONAL (BASE E27)</v>
      </c>
      <c r="C229" s="117" t="s">
        <v>427</v>
      </c>
      <c r="D229" s="80">
        <v>45</v>
      </c>
      <c r="E229" s="84" t="str">
        <f>Orçamento!E270</f>
        <v>UNID.</v>
      </c>
    </row>
    <row r="230" spans="1:5" s="115" customFormat="1" ht="30" x14ac:dyDescent="0.2">
      <c r="A230" s="83" t="str">
        <f>Orçamento!A271</f>
        <v>12.30</v>
      </c>
      <c r="B230" s="116" t="str">
        <f>Orçamento!D271</f>
        <v>ELETRICISTA COM ENCARGOS COMPLEMENTARES (PARA COMPOR PREÇOS DOS ITENS 12.10; 12.11; 12.12; 12.28 E 12.29</v>
      </c>
      <c r="C230" s="117" t="s">
        <v>513</v>
      </c>
      <c r="D230" s="80">
        <f>((0.25*(12+2))+(0.5355*45))</f>
        <v>27.5975</v>
      </c>
      <c r="E230" s="84" t="str">
        <f>Orçamento!E271</f>
        <v>H</v>
      </c>
    </row>
    <row r="231" spans="1:5" s="114" customFormat="1" ht="30" x14ac:dyDescent="0.2">
      <c r="A231" s="83" t="str">
        <f>Orçamento!A272</f>
        <v>12.31</v>
      </c>
      <c r="B231" s="116" t="str">
        <f>Orçamento!D272</f>
        <v>AUXILIAR DE ELETRICISTA COM ENCARGOS COMPLEMENTARES (PARA COMPOR PREÇOS DOS ITENS 12.10; 12.11; 12.12; 12.28 E 12.30</v>
      </c>
      <c r="C231" s="117" t="s">
        <v>514</v>
      </c>
      <c r="D231" s="80">
        <f>((0.25*(12+2))+(0.2231*45))</f>
        <v>13.5395</v>
      </c>
      <c r="E231" s="84" t="str">
        <f>Orçamento!E272</f>
        <v>H</v>
      </c>
    </row>
    <row r="232" spans="1:5" s="70" customFormat="1" ht="15.75" x14ac:dyDescent="0.2">
      <c r="A232" s="57">
        <f>Orçamento!A274</f>
        <v>13</v>
      </c>
      <c r="B232" s="199" t="str">
        <f>Orçamento!B274</f>
        <v>Diversos</v>
      </c>
      <c r="C232" s="200"/>
      <c r="D232" s="200"/>
      <c r="E232" s="201"/>
    </row>
    <row r="233" spans="1:5" s="70" customFormat="1" ht="15.75" x14ac:dyDescent="0.2">
      <c r="A233" s="60" t="str">
        <f>Orçamento!A275</f>
        <v>13.1</v>
      </c>
      <c r="B233" s="202" t="str">
        <f>Orçamento!B275</f>
        <v>Divisória Banheiro</v>
      </c>
      <c r="C233" s="203"/>
      <c r="D233" s="203"/>
      <c r="E233" s="204"/>
    </row>
    <row r="234" spans="1:5" s="70" customFormat="1" ht="30" x14ac:dyDescent="0.2">
      <c r="A234" s="76" t="str">
        <f>Orçamento!A276</f>
        <v>13.1.1</v>
      </c>
      <c r="B234" s="45" t="str">
        <f>Orçamento!D276</f>
        <v>DIVISÓRIA EM GRANITO CINZA ANDORINHA E = 3 CM, INCLUSIVE FERRAGENS EM LATÃO CROMADO</v>
      </c>
      <c r="C234" s="65" t="s">
        <v>405</v>
      </c>
      <c r="D234" s="80">
        <f>((1.8-(0.6*2))+1.4)*2.44*2</f>
        <v>9.76</v>
      </c>
      <c r="E234" s="82" t="str">
        <f>Orçamento!E276</f>
        <v>M2</v>
      </c>
    </row>
    <row r="235" spans="1:5" s="70" customFormat="1" ht="30" x14ac:dyDescent="0.2">
      <c r="A235" s="76" t="str">
        <f>Orçamento!A277</f>
        <v>13.1.2</v>
      </c>
      <c r="B235" s="45" t="str">
        <f>Orçamento!D277</f>
        <v>DIVISORIA NAVAL PAINEL/PAINEL (PORTAS DAS DIVISÓRIAS)</v>
      </c>
      <c r="C235" s="65" t="s">
        <v>406</v>
      </c>
      <c r="D235" s="80">
        <f>0.6*1.5*4</f>
        <v>3.5999999999999996</v>
      </c>
      <c r="E235" s="82" t="str">
        <f>Orçamento!E277</f>
        <v>M2</v>
      </c>
    </row>
    <row r="236" spans="1:5" s="70" customFormat="1" ht="30" x14ac:dyDescent="0.2">
      <c r="A236" s="76" t="str">
        <f>Orçamento!A278</f>
        <v>13.1.3</v>
      </c>
      <c r="B236" s="45" t="str">
        <f>Orçamento!D278</f>
        <v>CONJ.FERRAGENS P/CONFECÇAO DE PORTA DE DIVISORIA, INCLUINDO FECHADURA E DOBRADIÇAS</v>
      </c>
      <c r="C236" s="65" t="s">
        <v>407</v>
      </c>
      <c r="D236" s="80">
        <v>4</v>
      </c>
      <c r="E236" s="82" t="str">
        <f>Orçamento!E278</f>
        <v>UNID.</v>
      </c>
    </row>
    <row r="237" spans="1:5" s="70" customFormat="1" ht="15.75" x14ac:dyDescent="0.2">
      <c r="A237" s="60" t="str">
        <f>Orçamento!A280</f>
        <v>13.2</v>
      </c>
      <c r="B237" s="202" t="str">
        <f>Orçamento!B280</f>
        <v>Caixa de Retenção</v>
      </c>
      <c r="C237" s="203"/>
      <c r="D237" s="203"/>
      <c r="E237" s="204"/>
    </row>
    <row r="238" spans="1:5" s="70" customFormat="1" ht="30" x14ac:dyDescent="0.2">
      <c r="A238" s="76" t="str">
        <f>Orçamento!A281</f>
        <v>13.2.1</v>
      </c>
      <c r="B238" s="45" t="str">
        <f>Orçamento!D281</f>
        <v>ESCAVAÇÃO MANUAL DE VALA COM PROFUNDIDADE MENOR OU IGUAL A 1,5M</v>
      </c>
      <c r="C238" s="65" t="s">
        <v>408</v>
      </c>
      <c r="D238" s="80">
        <v>1</v>
      </c>
      <c r="E238" s="82" t="str">
        <f>Orçamento!E281</f>
        <v>M3</v>
      </c>
    </row>
    <row r="239" spans="1:5" s="70" customFormat="1" ht="45" x14ac:dyDescent="0.2">
      <c r="A239" s="76" t="str">
        <f>Orçamento!A282</f>
        <v>13.2.2</v>
      </c>
      <c r="B239" s="45" t="str">
        <f>Orçamento!D282</f>
        <v>ALVENARIA DE VEDAÇÃO COM TIJOLO CERÂMICO FURADO, ESP. 14CM, PARA REVESTIMENTO, INCLUSIVE ARGAMASSA PARA ASSENTAMENTO</v>
      </c>
      <c r="C239" s="65" t="s">
        <v>409</v>
      </c>
      <c r="D239" s="80">
        <f>4*2</f>
        <v>8</v>
      </c>
      <c r="E239" s="82" t="str">
        <f>Orçamento!E282</f>
        <v>M2</v>
      </c>
    </row>
    <row r="240" spans="1:5" s="70" customFormat="1" ht="15" x14ac:dyDescent="0.2">
      <c r="A240" s="76" t="str">
        <f>Orçamento!A283</f>
        <v>13.2.3</v>
      </c>
      <c r="B240" s="45" t="str">
        <f>Orçamento!D283</f>
        <v>LASTRO DE BRITA 2 OU 3 APILOADO MANUALMENTE</v>
      </c>
      <c r="C240" s="65" t="s">
        <v>411</v>
      </c>
      <c r="D240" s="80">
        <f>1*0.3</f>
        <v>0.3</v>
      </c>
      <c r="E240" s="82" t="str">
        <f>Orçamento!E283</f>
        <v>M3</v>
      </c>
    </row>
    <row r="241" spans="1:5" s="70" customFormat="1" ht="30" x14ac:dyDescent="0.2">
      <c r="A241" s="76" t="str">
        <f>Orçamento!A284</f>
        <v>13.2.4</v>
      </c>
      <c r="B241" s="45" t="str">
        <f>Orçamento!D284</f>
        <v>TAMPA DE CONCRETO PARA CAIXA DE INSPEÇÃO EM ALVENARIA E = 8 CM</v>
      </c>
      <c r="C241" s="65" t="s">
        <v>410</v>
      </c>
      <c r="D241" s="80">
        <v>1</v>
      </c>
      <c r="E241" s="82" t="str">
        <f>Orçamento!E284</f>
        <v>M2</v>
      </c>
    </row>
    <row r="242" spans="1:5" s="70" customFormat="1" ht="15.75" x14ac:dyDescent="0.2">
      <c r="A242" s="57">
        <f>Orçamento!A287</f>
        <v>14</v>
      </c>
      <c r="B242" s="199" t="str">
        <f>Orçamento!B287</f>
        <v>Serviços Complementares</v>
      </c>
      <c r="C242" s="200"/>
      <c r="D242" s="200"/>
      <c r="E242" s="201"/>
    </row>
    <row r="243" spans="1:5" s="70" customFormat="1" ht="15" x14ac:dyDescent="0.2">
      <c r="A243" s="76" t="str">
        <f>Orçamento!A288</f>
        <v>14.1</v>
      </c>
      <c r="B243" s="45" t="str">
        <f>Orçamento!D288</f>
        <v>LIMPEZA FINAL PARA ENTREGA DA OBRA</v>
      </c>
      <c r="C243" s="65" t="s">
        <v>412</v>
      </c>
      <c r="D243" s="80">
        <v>600</v>
      </c>
      <c r="E243" s="82" t="str">
        <f>Orçamento!E288</f>
        <v>M2</v>
      </c>
    </row>
    <row r="244" spans="1:5" ht="17.100000000000001" customHeight="1" x14ac:dyDescent="0.2">
      <c r="A244" s="361" t="str">
        <f>Orçamento!A291</f>
        <v>Local, Data</v>
      </c>
      <c r="B244" s="362"/>
      <c r="C244" s="362"/>
      <c r="D244" s="362"/>
      <c r="E244" s="363"/>
    </row>
    <row r="245" spans="1:5" ht="17.100000000000001" customHeight="1" x14ac:dyDescent="0.2">
      <c r="A245" s="364"/>
      <c r="B245" s="365"/>
      <c r="C245" s="365"/>
      <c r="D245" s="365"/>
      <c r="E245" s="366"/>
    </row>
    <row r="246" spans="1:5" ht="24.75" customHeight="1" x14ac:dyDescent="0.2">
      <c r="A246" s="364"/>
      <c r="B246" s="365"/>
      <c r="C246" s="365"/>
      <c r="D246" s="365"/>
      <c r="E246" s="366"/>
    </row>
    <row r="247" spans="1:5" ht="30" customHeight="1" x14ac:dyDescent="0.2">
      <c r="A247" s="367"/>
      <c r="B247" s="368"/>
      <c r="C247" s="368"/>
      <c r="D247" s="368"/>
      <c r="E247" s="369"/>
    </row>
    <row r="248" spans="1:5" ht="78.75" customHeight="1" x14ac:dyDescent="0.2">
      <c r="A248" s="370" t="s">
        <v>750</v>
      </c>
      <c r="B248" s="371"/>
      <c r="C248" s="371"/>
      <c r="D248" s="371"/>
      <c r="E248" s="372"/>
    </row>
    <row r="249" spans="1:5" ht="17.100000000000001" customHeight="1" thickBot="1" x14ac:dyDescent="0.25">
      <c r="A249" s="373"/>
      <c r="B249" s="374"/>
      <c r="C249" s="374"/>
      <c r="D249" s="374"/>
      <c r="E249" s="375"/>
    </row>
    <row r="250" spans="1:5" ht="17.100000000000001" customHeight="1" x14ac:dyDescent="0.2"/>
    <row r="251" spans="1:5" ht="17.100000000000001" customHeight="1" x14ac:dyDescent="0.2"/>
    <row r="252" spans="1:5" ht="17.100000000000001" customHeight="1" x14ac:dyDescent="0.2"/>
    <row r="253" spans="1:5" ht="17.100000000000001" customHeight="1" x14ac:dyDescent="0.2"/>
    <row r="254" spans="1:5" ht="17.100000000000001" customHeight="1" x14ac:dyDescent="0.2"/>
    <row r="255" spans="1:5" ht="17.100000000000001" customHeight="1" x14ac:dyDescent="0.2"/>
    <row r="256" spans="1:5" ht="17.100000000000001" customHeight="1" x14ac:dyDescent="0.2"/>
    <row r="257" ht="17.100000000000001" customHeight="1" x14ac:dyDescent="0.2"/>
    <row r="258" ht="30" customHeight="1" x14ac:dyDescent="0.2"/>
    <row r="259" ht="17.100000000000001" customHeight="1" x14ac:dyDescent="0.2"/>
    <row r="263" ht="17.100000000000001" customHeight="1" x14ac:dyDescent="0.2"/>
    <row r="265" ht="30" customHeight="1" x14ac:dyDescent="0.2"/>
    <row r="267" ht="17.100000000000001" customHeight="1" x14ac:dyDescent="0.2"/>
    <row r="268" ht="30" customHeight="1" x14ac:dyDescent="0.2"/>
    <row r="271" ht="17.100000000000001" customHeight="1" x14ac:dyDescent="0.2"/>
    <row r="272" ht="17.100000000000001" customHeight="1" x14ac:dyDescent="0.2"/>
    <row r="273" ht="30" customHeight="1" x14ac:dyDescent="0.2"/>
    <row r="274" ht="17.100000000000001" customHeight="1" x14ac:dyDescent="0.2"/>
    <row r="277" ht="17.100000000000001" customHeight="1" x14ac:dyDescent="0.2"/>
    <row r="279" ht="30" customHeight="1" x14ac:dyDescent="0.2"/>
    <row r="280" ht="17.100000000000001" customHeight="1" x14ac:dyDescent="0.2"/>
    <row r="282" ht="17.100000000000001" customHeight="1" x14ac:dyDescent="0.2"/>
    <row r="283" ht="17.100000000000001" customHeight="1" x14ac:dyDescent="0.2"/>
    <row r="289" ht="30" customHeight="1" x14ac:dyDescent="0.2"/>
    <row r="290" ht="17.100000000000001" customHeight="1" x14ac:dyDescent="0.2"/>
    <row r="291" ht="17.100000000000001" customHeight="1" x14ac:dyDescent="0.2"/>
    <row r="292" ht="17.100000000000001" customHeight="1" x14ac:dyDescent="0.2"/>
    <row r="293" ht="17.100000000000001" customHeight="1" x14ac:dyDescent="0.2"/>
    <row r="295" ht="17.100000000000001" customHeight="1" x14ac:dyDescent="0.2"/>
    <row r="296" ht="30" customHeight="1" x14ac:dyDescent="0.2"/>
    <row r="297" ht="17.100000000000001" customHeight="1" x14ac:dyDescent="0.2"/>
    <row r="298" ht="17.100000000000001" customHeight="1" x14ac:dyDescent="0.2"/>
    <row r="299" ht="17.100000000000001" customHeight="1" x14ac:dyDescent="0.2"/>
    <row r="300" ht="17.100000000000001" customHeight="1" x14ac:dyDescent="0.2"/>
    <row r="301" ht="17.100000000000001" customHeight="1" x14ac:dyDescent="0.2"/>
    <row r="302" ht="17.100000000000001" customHeight="1" x14ac:dyDescent="0.2"/>
    <row r="303" ht="30" customHeight="1" x14ac:dyDescent="0.2"/>
    <row r="306" ht="17.100000000000001" customHeight="1" x14ac:dyDescent="0.2"/>
    <row r="307" ht="17.100000000000001" customHeight="1" x14ac:dyDescent="0.2"/>
    <row r="308" ht="17.100000000000001" customHeight="1" x14ac:dyDescent="0.2"/>
    <row r="310" ht="30" customHeight="1" x14ac:dyDescent="0.2"/>
    <row r="311" ht="17.100000000000001" customHeight="1" x14ac:dyDescent="0.2"/>
    <row r="316" ht="31.5" customHeight="1" x14ac:dyDescent="0.2"/>
    <row r="317" ht="12.75" customHeight="1" x14ac:dyDescent="0.2"/>
    <row r="318" ht="26.25" customHeight="1" x14ac:dyDescent="0.2"/>
    <row r="319" ht="17.25" customHeight="1" x14ac:dyDescent="0.2"/>
    <row r="320" ht="18.75" customHeight="1" x14ac:dyDescent="0.2"/>
    <row r="321" ht="21.75" customHeight="1" x14ac:dyDescent="0.2"/>
    <row r="322" ht="15.75" customHeight="1" x14ac:dyDescent="0.2"/>
    <row r="325" ht="20.25" customHeight="1" x14ac:dyDescent="0.2"/>
    <row r="326" ht="15" customHeight="1" x14ac:dyDescent="0.2"/>
    <row r="329" ht="15" customHeight="1" x14ac:dyDescent="0.2"/>
    <row r="361" ht="39.75" customHeight="1" x14ac:dyDescent="0.2"/>
    <row r="391" ht="12.75" customHeight="1" x14ac:dyDescent="0.2"/>
    <row r="392" ht="12.75" customHeight="1" x14ac:dyDescent="0.2"/>
    <row r="393" ht="12.75" customHeight="1" x14ac:dyDescent="0.2"/>
    <row r="398" ht="12.75" customHeight="1" x14ac:dyDescent="0.2"/>
  </sheetData>
  <sheetProtection algorithmName="SHA-512" hashValue="4/GMoesi+vu0E7CZaNmB/LzlsaLpCD6idd5IW956ough2TzlOEUCf2pcqO4OKMhu+SiS9jiqE/NBacKaYITOcw==" saltValue="6jgvNZsT1L2l3p7iTz2e4A==" spinCount="100000" sheet="1" objects="1" scenarios="1"/>
  <protectedRanges>
    <protectedRange sqref="A244:E249" name="Intervalo1"/>
  </protectedRanges>
  <mergeCells count="47">
    <mergeCell ref="B176:E176"/>
    <mergeCell ref="B155:E155"/>
    <mergeCell ref="B95:E95"/>
    <mergeCell ref="B96:E96"/>
    <mergeCell ref="B102:E102"/>
    <mergeCell ref="B104:E104"/>
    <mergeCell ref="B88:E88"/>
    <mergeCell ref="B92:E92"/>
    <mergeCell ref="A1:E1"/>
    <mergeCell ref="A3:E3"/>
    <mergeCell ref="B17:E17"/>
    <mergeCell ref="D4:E4"/>
    <mergeCell ref="A2:E2"/>
    <mergeCell ref="B5:E5"/>
    <mergeCell ref="B14:E14"/>
    <mergeCell ref="B64:E64"/>
    <mergeCell ref="B79:E79"/>
    <mergeCell ref="B72:E72"/>
    <mergeCell ref="B77:E77"/>
    <mergeCell ref="B87:E87"/>
    <mergeCell ref="B55:E55"/>
    <mergeCell ref="B16:E16"/>
    <mergeCell ref="B40:E40"/>
    <mergeCell ref="B63:E63"/>
    <mergeCell ref="B22:E22"/>
    <mergeCell ref="B27:E27"/>
    <mergeCell ref="B32:E32"/>
    <mergeCell ref="B38:E38"/>
    <mergeCell ref="B41:E41"/>
    <mergeCell ref="B46:E46"/>
    <mergeCell ref="B51:E51"/>
    <mergeCell ref="A249:E249"/>
    <mergeCell ref="A247:E247"/>
    <mergeCell ref="A248:E248"/>
    <mergeCell ref="B107:E107"/>
    <mergeCell ref="B108:E108"/>
    <mergeCell ref="B112:E112"/>
    <mergeCell ref="B116:E116"/>
    <mergeCell ref="B118:E118"/>
    <mergeCell ref="B122:E122"/>
    <mergeCell ref="A244:E246"/>
    <mergeCell ref="B200:E200"/>
    <mergeCell ref="B232:E232"/>
    <mergeCell ref="B233:E233"/>
    <mergeCell ref="B237:E237"/>
    <mergeCell ref="B242:E242"/>
    <mergeCell ref="B123:E123"/>
  </mergeCells>
  <phoneticPr fontId="6" type="noConversion"/>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7" manualBreakCount="7">
    <brk id="31" max="4" man="1"/>
    <brk id="62" max="4" man="1"/>
    <brk id="91" max="4" man="1"/>
    <brk id="121" max="4" man="1"/>
    <brk id="154" max="4" man="1"/>
    <brk id="182" max="4" man="1"/>
    <brk id="219" max="4" man="1"/>
  </rowBreaks>
  <drawing r:id="rId2"/>
  <legacyDrawing r:id="rId3"/>
  <oleObjects>
    <mc:AlternateContent xmlns:mc="http://schemas.openxmlformats.org/markup-compatibility/2006">
      <mc:Choice Requires="x14">
        <oleObject shapeId="6145" r:id="rId4">
          <objectPr defaultSize="0" autoPict="0" r:id="rId5">
            <anchor moveWithCells="1">
              <from>
                <xdr:col>0</xdr:col>
                <xdr:colOff>38100</xdr:colOff>
                <xdr:row>0</xdr:row>
                <xdr:rowOff>66675</xdr:rowOff>
              </from>
              <to>
                <xdr:col>1</xdr:col>
                <xdr:colOff>800100</xdr:colOff>
                <xdr:row>0</xdr:row>
                <xdr:rowOff>1133475</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62DC-594E-4DA9-A887-B38C9AAE05FC}">
  <dimension ref="A1:J38"/>
  <sheetViews>
    <sheetView view="pageBreakPreview" topLeftCell="A13" zoomScaleNormal="100" zoomScaleSheetLayoutView="100" workbookViewId="0">
      <selection activeCell="C22" sqref="C22:J22"/>
    </sheetView>
  </sheetViews>
  <sheetFormatPr defaultRowHeight="12.75" x14ac:dyDescent="0.2"/>
  <cols>
    <col min="1" max="1" width="48.28515625" customWidth="1"/>
    <col min="2" max="2" width="6.85546875" bestFit="1" customWidth="1"/>
    <col min="3" max="7" width="9.28515625" bestFit="1" customWidth="1"/>
  </cols>
  <sheetData>
    <row r="1" spans="1:10" ht="96.75" customHeight="1" x14ac:dyDescent="0.2">
      <c r="A1" s="246" t="s">
        <v>33</v>
      </c>
      <c r="B1" s="247"/>
      <c r="C1" s="247"/>
      <c r="D1" s="247"/>
      <c r="E1" s="247"/>
      <c r="F1" s="247"/>
      <c r="G1" s="247"/>
      <c r="H1" s="247"/>
      <c r="I1" s="247"/>
      <c r="J1" s="248"/>
    </row>
    <row r="2" spans="1:10" ht="16.5" x14ac:dyDescent="0.25">
      <c r="A2" s="249" t="s">
        <v>53</v>
      </c>
      <c r="B2" s="250"/>
      <c r="C2" s="250"/>
      <c r="D2" s="250"/>
      <c r="E2" s="250"/>
      <c r="F2" s="250"/>
      <c r="G2" s="250"/>
      <c r="H2" s="250"/>
      <c r="I2" s="250"/>
      <c r="J2" s="251"/>
    </row>
    <row r="3" spans="1:10" ht="16.5" x14ac:dyDescent="0.25">
      <c r="A3" s="249" t="str">
        <f>Orçamento!$A$4</f>
        <v>OBRA: Construção de Bloco Administrativo Para Uso da Administração Pública de Presidente Olegário - MG</v>
      </c>
      <c r="B3" s="250"/>
      <c r="C3" s="250"/>
      <c r="D3" s="250"/>
      <c r="E3" s="250"/>
      <c r="F3" s="250"/>
      <c r="G3" s="250"/>
      <c r="H3" s="250"/>
      <c r="I3" s="250"/>
      <c r="J3" s="251"/>
    </row>
    <row r="4" spans="1:10" ht="19.5" customHeight="1" x14ac:dyDescent="0.2">
      <c r="A4" s="252" t="s">
        <v>54</v>
      </c>
      <c r="B4" s="253"/>
      <c r="C4" s="253"/>
      <c r="D4" s="253"/>
      <c r="E4" s="253"/>
      <c r="F4" s="253"/>
      <c r="G4" s="253"/>
      <c r="H4" s="253"/>
      <c r="I4" s="253"/>
      <c r="J4" s="254"/>
    </row>
    <row r="5" spans="1:10" ht="15.75" x14ac:dyDescent="0.2">
      <c r="A5" s="255" t="s">
        <v>55</v>
      </c>
      <c r="B5" s="255" t="s">
        <v>414</v>
      </c>
      <c r="C5" s="255" t="s">
        <v>56</v>
      </c>
      <c r="D5" s="255"/>
      <c r="E5" s="255"/>
      <c r="F5" s="255"/>
      <c r="G5" s="255"/>
      <c r="H5" s="255"/>
      <c r="I5" s="255"/>
      <c r="J5" s="255" t="s">
        <v>415</v>
      </c>
    </row>
    <row r="6" spans="1:10" ht="15.75" x14ac:dyDescent="0.2">
      <c r="A6" s="255"/>
      <c r="B6" s="255"/>
      <c r="C6" s="256" t="s">
        <v>416</v>
      </c>
      <c r="D6" s="257"/>
      <c r="E6" s="257"/>
      <c r="F6" s="257"/>
      <c r="G6" s="257" t="s">
        <v>57</v>
      </c>
      <c r="H6" s="257"/>
      <c r="I6" s="258"/>
      <c r="J6" s="255"/>
    </row>
    <row r="7" spans="1:10" ht="50.25" x14ac:dyDescent="0.2">
      <c r="A7" s="255"/>
      <c r="B7" s="255"/>
      <c r="C7" s="85">
        <v>0.02</v>
      </c>
      <c r="D7" s="86">
        <v>0.03</v>
      </c>
      <c r="E7" s="85">
        <v>0.04</v>
      </c>
      <c r="F7" s="85">
        <v>0.05</v>
      </c>
      <c r="G7" s="87" t="s">
        <v>417</v>
      </c>
      <c r="H7" s="256" t="s">
        <v>418</v>
      </c>
      <c r="I7" s="258"/>
      <c r="J7" s="255"/>
    </row>
    <row r="8" spans="1:10" ht="15.75" x14ac:dyDescent="0.2">
      <c r="A8" s="88" t="s">
        <v>58</v>
      </c>
      <c r="B8" s="89" t="s">
        <v>59</v>
      </c>
      <c r="C8" s="306">
        <v>1</v>
      </c>
      <c r="D8" s="306">
        <v>1</v>
      </c>
      <c r="E8" s="306">
        <v>1</v>
      </c>
      <c r="F8" s="306">
        <v>1</v>
      </c>
      <c r="G8" s="306">
        <v>1</v>
      </c>
      <c r="H8" s="307">
        <v>1</v>
      </c>
      <c r="I8" s="308"/>
      <c r="J8" s="90"/>
    </row>
    <row r="9" spans="1:10" ht="15.75" x14ac:dyDescent="0.2">
      <c r="A9" s="88" t="s">
        <v>60</v>
      </c>
      <c r="B9" s="89" t="s">
        <v>61</v>
      </c>
      <c r="C9" s="309">
        <v>4.8899999999999999E-2</v>
      </c>
      <c r="D9" s="309">
        <v>4.8899999999999999E-2</v>
      </c>
      <c r="E9" s="309">
        <v>4.8899999999999999E-2</v>
      </c>
      <c r="F9" s="309">
        <v>4.8899999999999999E-2</v>
      </c>
      <c r="G9" s="309">
        <v>3.15E-2</v>
      </c>
      <c r="H9" s="310">
        <v>0.03</v>
      </c>
      <c r="I9" s="311"/>
      <c r="J9" s="90" t="s">
        <v>59</v>
      </c>
    </row>
    <row r="10" spans="1:10" ht="15.75" x14ac:dyDescent="0.2">
      <c r="A10" s="88" t="s">
        <v>62</v>
      </c>
      <c r="B10" s="89" t="s">
        <v>63</v>
      </c>
      <c r="C10" s="309">
        <v>7.3999999999999996E-2</v>
      </c>
      <c r="D10" s="309">
        <v>7.3999999999999996E-2</v>
      </c>
      <c r="E10" s="309">
        <v>7.3999999999999996E-2</v>
      </c>
      <c r="F10" s="309">
        <v>7.3999999999999996E-2</v>
      </c>
      <c r="G10" s="312">
        <v>4.9400000000000006E-2</v>
      </c>
      <c r="H10" s="313">
        <v>6.1600000000000002E-2</v>
      </c>
      <c r="I10" s="314"/>
      <c r="J10" s="90" t="s">
        <v>59</v>
      </c>
    </row>
    <row r="11" spans="1:10" ht="15.75" x14ac:dyDescent="0.2">
      <c r="A11" s="88" t="s">
        <v>64</v>
      </c>
      <c r="B11" s="89" t="s">
        <v>65</v>
      </c>
      <c r="C11" s="309">
        <v>8.3700000000000007E-3</v>
      </c>
      <c r="D11" s="309">
        <v>8.3700000000000007E-3</v>
      </c>
      <c r="E11" s="309">
        <v>8.3700000000000007E-3</v>
      </c>
      <c r="F11" s="309">
        <v>8.3700000000000007E-3</v>
      </c>
      <c r="G11" s="309">
        <v>8.3700000000000007E-3</v>
      </c>
      <c r="H11" s="310">
        <v>8.3700000000000007E-3</v>
      </c>
      <c r="I11" s="311"/>
      <c r="J11" s="90" t="s">
        <v>59</v>
      </c>
    </row>
    <row r="12" spans="1:10" ht="15.75" x14ac:dyDescent="0.2">
      <c r="A12" s="88" t="s">
        <v>66</v>
      </c>
      <c r="B12" s="91"/>
      <c r="C12" s="315">
        <f>SUM(C13:C14)</f>
        <v>2.2699999999999998E-2</v>
      </c>
      <c r="D12" s="315">
        <f>SUM(D13:D14)</f>
        <v>2.2699999999999998E-2</v>
      </c>
      <c r="E12" s="315">
        <f>SUM(E13:E14)</f>
        <v>2.2699999999999998E-2</v>
      </c>
      <c r="F12" s="315">
        <f>SUM(F13:F14)</f>
        <v>2.2699999999999998E-2</v>
      </c>
      <c r="G12" s="315">
        <f>SUM(G13:G14)</f>
        <v>1.3000000000000001E-2</v>
      </c>
      <c r="H12" s="316">
        <f>SUM(H13:I14)</f>
        <v>1.77E-2</v>
      </c>
      <c r="I12" s="317"/>
      <c r="J12" s="92" t="s">
        <v>59</v>
      </c>
    </row>
    <row r="13" spans="1:10" ht="15.75" x14ac:dyDescent="0.2">
      <c r="A13" s="88" t="s">
        <v>67</v>
      </c>
      <c r="B13" s="89" t="s">
        <v>68</v>
      </c>
      <c r="C13" s="309">
        <v>0.01</v>
      </c>
      <c r="D13" s="309">
        <v>0.01</v>
      </c>
      <c r="E13" s="309">
        <v>0.01</v>
      </c>
      <c r="F13" s="309">
        <v>0.01</v>
      </c>
      <c r="G13" s="309">
        <v>5.3E-3</v>
      </c>
      <c r="H13" s="310">
        <v>8.0000000000000002E-3</v>
      </c>
      <c r="I13" s="311"/>
      <c r="J13" s="90" t="s">
        <v>59</v>
      </c>
    </row>
    <row r="14" spans="1:10" ht="15.75" x14ac:dyDescent="0.2">
      <c r="A14" s="88" t="s">
        <v>69</v>
      </c>
      <c r="B14" s="89" t="s">
        <v>70</v>
      </c>
      <c r="C14" s="309">
        <v>1.2699999999999999E-2</v>
      </c>
      <c r="D14" s="309">
        <v>1.2699999999999999E-2</v>
      </c>
      <c r="E14" s="309">
        <v>1.2699999999999999E-2</v>
      </c>
      <c r="F14" s="309">
        <v>1.2699999999999999E-2</v>
      </c>
      <c r="G14" s="309">
        <v>7.7000000000000002E-3</v>
      </c>
      <c r="H14" s="310">
        <v>9.7000000000000003E-3</v>
      </c>
      <c r="I14" s="311"/>
      <c r="J14" s="90" t="s">
        <v>59</v>
      </c>
    </row>
    <row r="15" spans="1:10" ht="15.75" x14ac:dyDescent="0.2">
      <c r="A15" s="88" t="s">
        <v>71</v>
      </c>
      <c r="B15" s="89" t="s">
        <v>72</v>
      </c>
      <c r="C15" s="315">
        <f>SUM(C16:C18)</f>
        <v>4.65E-2</v>
      </c>
      <c r="D15" s="315">
        <f>SUM(D16:D18)</f>
        <v>5.1499999999999997E-2</v>
      </c>
      <c r="E15" s="315">
        <f>SUM(E16:E18)</f>
        <v>5.6499999999999995E-2</v>
      </c>
      <c r="F15" s="315">
        <f>SUM(F16:F18)</f>
        <v>6.1499999999999999E-2</v>
      </c>
      <c r="G15" s="315">
        <f>SUM(G16:G18)</f>
        <v>3.6499999999999998E-2</v>
      </c>
      <c r="H15" s="316">
        <f>SUM(H16:I18)</f>
        <v>6.1499999999999999E-2</v>
      </c>
      <c r="I15" s="317"/>
      <c r="J15" s="92" t="s">
        <v>73</v>
      </c>
    </row>
    <row r="16" spans="1:10" ht="18" x14ac:dyDescent="0.2">
      <c r="A16" s="88" t="s">
        <v>74</v>
      </c>
      <c r="B16" s="91" t="s">
        <v>419</v>
      </c>
      <c r="C16" s="318">
        <v>0.01</v>
      </c>
      <c r="D16" s="318">
        <v>1.4999999999999999E-2</v>
      </c>
      <c r="E16" s="318">
        <v>0.02</v>
      </c>
      <c r="F16" s="318">
        <v>2.5000000000000001E-2</v>
      </c>
      <c r="G16" s="318" t="s">
        <v>52</v>
      </c>
      <c r="H16" s="319">
        <v>2.5000000000000001E-2</v>
      </c>
      <c r="I16" s="320"/>
      <c r="J16" s="90" t="s">
        <v>73</v>
      </c>
    </row>
    <row r="17" spans="1:10" ht="15" x14ac:dyDescent="0.2">
      <c r="A17" s="88" t="s">
        <v>75</v>
      </c>
      <c r="B17" s="91" t="s">
        <v>75</v>
      </c>
      <c r="C17" s="309">
        <v>6.4999999999999997E-3</v>
      </c>
      <c r="D17" s="309">
        <v>6.4999999999999997E-3</v>
      </c>
      <c r="E17" s="309">
        <v>6.4999999999999997E-3</v>
      </c>
      <c r="F17" s="309">
        <v>6.4999999999999997E-3</v>
      </c>
      <c r="G17" s="309">
        <v>6.4999999999999997E-3</v>
      </c>
      <c r="H17" s="310">
        <v>6.4999999999999997E-3</v>
      </c>
      <c r="I17" s="311"/>
      <c r="J17" s="90" t="s">
        <v>73</v>
      </c>
    </row>
    <row r="18" spans="1:10" ht="15" x14ac:dyDescent="0.2">
      <c r="A18" s="88" t="s">
        <v>76</v>
      </c>
      <c r="B18" s="91" t="s">
        <v>52</v>
      </c>
      <c r="C18" s="309">
        <v>0.03</v>
      </c>
      <c r="D18" s="309">
        <v>0.03</v>
      </c>
      <c r="E18" s="309">
        <v>0.03</v>
      </c>
      <c r="F18" s="309">
        <v>0.03</v>
      </c>
      <c r="G18" s="309">
        <v>0.03</v>
      </c>
      <c r="H18" s="310">
        <v>0.03</v>
      </c>
      <c r="I18" s="311"/>
      <c r="J18" s="90" t="s">
        <v>73</v>
      </c>
    </row>
    <row r="19" spans="1:10" ht="15" x14ac:dyDescent="0.2">
      <c r="A19" s="88" t="s">
        <v>77</v>
      </c>
      <c r="B19" s="91" t="s">
        <v>78</v>
      </c>
      <c r="C19" s="321">
        <v>4.4999999999999998E-2</v>
      </c>
      <c r="D19" s="321">
        <v>4.4999999999999998E-2</v>
      </c>
      <c r="E19" s="321">
        <v>4.4999999999999998E-2</v>
      </c>
      <c r="F19" s="321">
        <v>4.4999999999999998E-2</v>
      </c>
      <c r="G19" s="321">
        <v>4.4999999999999998E-2</v>
      </c>
      <c r="H19" s="322">
        <v>4.4999999999999998E-2</v>
      </c>
      <c r="I19" s="323"/>
      <c r="J19" s="90" t="s">
        <v>73</v>
      </c>
    </row>
    <row r="20" spans="1:10" ht="15" x14ac:dyDescent="0.2">
      <c r="A20" s="233"/>
      <c r="B20" s="234"/>
      <c r="C20" s="234"/>
      <c r="D20" s="234"/>
      <c r="E20" s="234"/>
      <c r="F20" s="234"/>
      <c r="G20" s="234"/>
      <c r="H20" s="234"/>
      <c r="I20" s="234"/>
      <c r="J20" s="235"/>
    </row>
    <row r="21" spans="1:10" ht="15.75" x14ac:dyDescent="0.2">
      <c r="A21" s="236" t="s">
        <v>79</v>
      </c>
      <c r="B21" s="237"/>
      <c r="C21" s="240" t="s">
        <v>80</v>
      </c>
      <c r="D21" s="241"/>
      <c r="E21" s="241"/>
      <c r="F21" s="241"/>
      <c r="G21" s="241"/>
      <c r="H21" s="241"/>
      <c r="I21" s="241"/>
      <c r="J21" s="242"/>
    </row>
    <row r="22" spans="1:10" ht="15.75" x14ac:dyDescent="0.2">
      <c r="A22" s="238"/>
      <c r="B22" s="239"/>
      <c r="C22" s="243" t="s">
        <v>81</v>
      </c>
      <c r="D22" s="244"/>
      <c r="E22" s="244"/>
      <c r="F22" s="244"/>
      <c r="G22" s="244"/>
      <c r="H22" s="244"/>
      <c r="I22" s="244"/>
      <c r="J22" s="245"/>
    </row>
    <row r="23" spans="1:10" ht="15" x14ac:dyDescent="0.2">
      <c r="A23" s="226" t="s">
        <v>82</v>
      </c>
      <c r="B23" s="227"/>
      <c r="C23" s="93">
        <f t="shared" ref="C23:H23" si="0">(1+(C9+C12))*(1+C11)*(1+C10)-1</f>
        <v>0.1605314196080001</v>
      </c>
      <c r="D23" s="324">
        <f t="shared" si="0"/>
        <v>0.1605314196080001</v>
      </c>
      <c r="E23" s="93">
        <f t="shared" si="0"/>
        <v>0.1605314196080001</v>
      </c>
      <c r="F23" s="93">
        <f t="shared" si="0"/>
        <v>0.1605314196080001</v>
      </c>
      <c r="G23" s="93">
        <f t="shared" si="0"/>
        <v>0.10527264277100024</v>
      </c>
      <c r="H23" s="228">
        <f t="shared" si="0"/>
        <v>0.12154775473840007</v>
      </c>
      <c r="I23" s="229"/>
      <c r="J23" s="230"/>
    </row>
    <row r="24" spans="1:10" ht="15" x14ac:dyDescent="0.2">
      <c r="A24" s="226" t="s">
        <v>83</v>
      </c>
      <c r="B24" s="227"/>
      <c r="C24" s="93">
        <f t="shared" ref="C24:H24" si="1">(1-(C15+C19))</f>
        <v>0.90849999999999997</v>
      </c>
      <c r="D24" s="324">
        <f t="shared" si="1"/>
        <v>0.90349999999999997</v>
      </c>
      <c r="E24" s="93">
        <f t="shared" si="1"/>
        <v>0.89849999999999997</v>
      </c>
      <c r="F24" s="93">
        <f t="shared" si="1"/>
        <v>0.89349999999999996</v>
      </c>
      <c r="G24" s="93">
        <f t="shared" si="1"/>
        <v>0.91849999999999998</v>
      </c>
      <c r="H24" s="228">
        <f t="shared" si="1"/>
        <v>0.89349999999999996</v>
      </c>
      <c r="I24" s="229"/>
      <c r="J24" s="231"/>
    </row>
    <row r="25" spans="1:10" x14ac:dyDescent="0.2">
      <c r="A25" s="220" t="s">
        <v>84</v>
      </c>
      <c r="B25" s="221"/>
      <c r="C25" s="224">
        <f t="shared" ref="C25:H25" si="2">(1+C23)/C24-1</f>
        <v>0.27741488124160729</v>
      </c>
      <c r="D25" s="325">
        <f t="shared" si="2"/>
        <v>0.28448413902379643</v>
      </c>
      <c r="E25" s="224">
        <f t="shared" si="2"/>
        <v>0.29163207524540913</v>
      </c>
      <c r="F25" s="224">
        <f t="shared" si="2"/>
        <v>0.29886001075321778</v>
      </c>
      <c r="G25" s="224">
        <f t="shared" si="2"/>
        <v>0.2033452833652698</v>
      </c>
      <c r="H25" s="220">
        <f t="shared" si="2"/>
        <v>0.25522971990867394</v>
      </c>
      <c r="I25" s="221"/>
      <c r="J25" s="231"/>
    </row>
    <row r="26" spans="1:10" x14ac:dyDescent="0.2">
      <c r="A26" s="222"/>
      <c r="B26" s="223"/>
      <c r="C26" s="225"/>
      <c r="D26" s="326"/>
      <c r="E26" s="225"/>
      <c r="F26" s="225"/>
      <c r="G26" s="225"/>
      <c r="H26" s="222"/>
      <c r="I26" s="223"/>
      <c r="J26" s="232"/>
    </row>
    <row r="27" spans="1:10" ht="15.75" x14ac:dyDescent="0.2">
      <c r="A27" s="214" t="s">
        <v>85</v>
      </c>
      <c r="B27" s="215"/>
      <c r="C27" s="215"/>
      <c r="D27" s="215"/>
      <c r="E27" s="215"/>
      <c r="F27" s="215"/>
      <c r="G27" s="215"/>
      <c r="H27" s="215"/>
      <c r="I27" s="215"/>
      <c r="J27" s="216"/>
    </row>
    <row r="28" spans="1:10" ht="148.5" customHeight="1" x14ac:dyDescent="0.2">
      <c r="A28" s="217" t="s">
        <v>420</v>
      </c>
      <c r="B28" s="218"/>
      <c r="C28" s="218"/>
      <c r="D28" s="218"/>
      <c r="E28" s="218"/>
      <c r="F28" s="218"/>
      <c r="G28" s="218"/>
      <c r="H28" s="218"/>
      <c r="I28" s="218"/>
      <c r="J28" s="219"/>
    </row>
    <row r="29" spans="1:10" x14ac:dyDescent="0.2">
      <c r="A29" s="327"/>
      <c r="B29" s="328"/>
      <c r="C29" s="328"/>
      <c r="D29" s="328"/>
      <c r="E29" s="328"/>
      <c r="F29" s="328"/>
      <c r="G29" s="328"/>
      <c r="H29" s="328"/>
      <c r="I29" s="328"/>
      <c r="J29" s="329"/>
    </row>
    <row r="30" spans="1:10" x14ac:dyDescent="0.2">
      <c r="A30" s="327"/>
      <c r="B30" s="328"/>
      <c r="C30" s="328"/>
      <c r="D30" s="328"/>
      <c r="E30" s="328"/>
      <c r="F30" s="328"/>
      <c r="G30" s="328"/>
      <c r="H30" s="328"/>
      <c r="I30" s="328"/>
      <c r="J30" s="329"/>
    </row>
    <row r="31" spans="1:10" ht="15" x14ac:dyDescent="0.2">
      <c r="A31" s="327"/>
      <c r="B31" s="328"/>
      <c r="C31" s="328"/>
      <c r="D31" s="330" t="str">
        <f>Orçamento!$A$291</f>
        <v>Local, Data</v>
      </c>
      <c r="E31" s="330"/>
      <c r="F31" s="330"/>
      <c r="G31" s="330"/>
      <c r="H31" s="330"/>
      <c r="I31" s="330"/>
      <c r="J31" s="331"/>
    </row>
    <row r="32" spans="1:10" x14ac:dyDescent="0.2">
      <c r="A32" s="327"/>
      <c r="B32" s="328"/>
      <c r="C32" s="328"/>
      <c r="D32" s="328"/>
      <c r="E32" s="328"/>
      <c r="F32" s="328"/>
      <c r="G32" s="328"/>
      <c r="H32" s="328"/>
      <c r="I32" s="328"/>
      <c r="J32" s="329"/>
    </row>
    <row r="33" spans="1:10" x14ac:dyDescent="0.2">
      <c r="A33" s="327"/>
      <c r="B33" s="328"/>
      <c r="C33" s="328"/>
      <c r="D33" s="328"/>
      <c r="E33" s="328"/>
      <c r="F33" s="328"/>
      <c r="G33" s="328"/>
      <c r="H33" s="328"/>
      <c r="I33" s="328"/>
      <c r="J33" s="329"/>
    </row>
    <row r="34" spans="1:10" ht="25.5" x14ac:dyDescent="0.2">
      <c r="A34" s="332" t="s">
        <v>750</v>
      </c>
      <c r="B34" s="328"/>
      <c r="C34" s="328"/>
      <c r="D34" s="328"/>
      <c r="E34" s="328"/>
      <c r="F34" s="328"/>
      <c r="G34" s="328"/>
      <c r="H34" s="328"/>
      <c r="I34" s="328"/>
      <c r="J34" s="329"/>
    </row>
    <row r="35" spans="1:10" x14ac:dyDescent="0.2">
      <c r="A35" s="327"/>
      <c r="B35" s="328"/>
      <c r="C35" s="328"/>
      <c r="D35" s="328"/>
      <c r="E35" s="328"/>
      <c r="F35" s="328"/>
      <c r="G35" s="328"/>
      <c r="H35" s="328"/>
      <c r="I35" s="328"/>
      <c r="J35" s="329"/>
    </row>
    <row r="36" spans="1:10" x14ac:dyDescent="0.2">
      <c r="A36" s="327"/>
      <c r="B36" s="328"/>
      <c r="C36" s="328"/>
      <c r="D36" s="328"/>
      <c r="E36" s="328"/>
      <c r="F36" s="328"/>
      <c r="G36" s="328"/>
      <c r="H36" s="328"/>
      <c r="I36" s="328"/>
      <c r="J36" s="329"/>
    </row>
    <row r="37" spans="1:10" x14ac:dyDescent="0.2">
      <c r="A37" s="327"/>
      <c r="B37" s="328"/>
      <c r="C37" s="328"/>
      <c r="D37" s="328"/>
      <c r="E37" s="328"/>
      <c r="F37" s="328"/>
      <c r="G37" s="328"/>
      <c r="H37" s="328"/>
      <c r="I37" s="328"/>
      <c r="J37" s="329"/>
    </row>
    <row r="38" spans="1:10" x14ac:dyDescent="0.2">
      <c r="A38" s="333"/>
      <c r="B38" s="334"/>
      <c r="C38" s="334"/>
      <c r="D38" s="334"/>
      <c r="E38" s="334"/>
      <c r="F38" s="334"/>
      <c r="G38" s="334"/>
      <c r="H38" s="334"/>
      <c r="I38" s="334"/>
      <c r="J38" s="335"/>
    </row>
  </sheetData>
  <sheetProtection algorithmName="SHA-512" hashValue="IZ+a6eZwhzg+hbS3uyZwEXFFckBSdQ+2vxD1hxuN50ovBVuwEBEmsqPxuVCCCi87yf2nQQC/GLaWoKkfePsF8Q==" saltValue="F7uMIF35/p+2p98Ll3PhQw==" spinCount="100000" sheet="1" objects="1" scenarios="1"/>
  <protectedRanges>
    <protectedRange sqref="A29:J38 C8:I19" name="Intervalo1"/>
  </protectedRanges>
  <mergeCells count="42">
    <mergeCell ref="D31:J31"/>
    <mergeCell ref="A1:J1"/>
    <mergeCell ref="A2:J2"/>
    <mergeCell ref="A3:J3"/>
    <mergeCell ref="A4:J4"/>
    <mergeCell ref="A5:A7"/>
    <mergeCell ref="B5:B7"/>
    <mergeCell ref="C5:I5"/>
    <mergeCell ref="J5:J7"/>
    <mergeCell ref="C6:F6"/>
    <mergeCell ref="G6:I6"/>
    <mergeCell ref="H18:I18"/>
    <mergeCell ref="H7:I7"/>
    <mergeCell ref="H8:I8"/>
    <mergeCell ref="H9:I9"/>
    <mergeCell ref="H10:I10"/>
    <mergeCell ref="H11:I11"/>
    <mergeCell ref="H12:I12"/>
    <mergeCell ref="H13:I13"/>
    <mergeCell ref="H14:I14"/>
    <mergeCell ref="H15:I15"/>
    <mergeCell ref="H16:I16"/>
    <mergeCell ref="H17:I17"/>
    <mergeCell ref="A23:B23"/>
    <mergeCell ref="H23:I23"/>
    <mergeCell ref="J23:J26"/>
    <mergeCell ref="A24:B24"/>
    <mergeCell ref="H24:I24"/>
    <mergeCell ref="H25:I26"/>
    <mergeCell ref="H19:I19"/>
    <mergeCell ref="A20:J20"/>
    <mergeCell ref="A21:B22"/>
    <mergeCell ref="C21:J21"/>
    <mergeCell ref="C22:J22"/>
    <mergeCell ref="A27:J27"/>
    <mergeCell ref="A28:J28"/>
    <mergeCell ref="A25:B26"/>
    <mergeCell ref="C25:C26"/>
    <mergeCell ref="D25:D26"/>
    <mergeCell ref="E25:E26"/>
    <mergeCell ref="F25:F26"/>
    <mergeCell ref="G25:G26"/>
  </mergeCells>
  <pageMargins left="0.511811024" right="0.511811024" top="0.78740157499999996" bottom="0.78740157499999996" header="0.31496062000000002" footer="0.31496062000000002"/>
  <pageSetup paperSize="9" scale="73" orientation="portrait" r:id="rId1"/>
  <drawing r:id="rId2"/>
  <legacyDrawing r:id="rId3"/>
  <oleObjects>
    <mc:AlternateContent xmlns:mc="http://schemas.openxmlformats.org/markup-compatibility/2006">
      <mc:Choice Requires="x14">
        <oleObject shapeId="10241" r:id="rId4">
          <objectPr defaultSize="0" autoPict="0" r:id="rId5">
            <anchor moveWithCells="1">
              <from>
                <xdr:col>0</xdr:col>
                <xdr:colOff>0</xdr:colOff>
                <xdr:row>0</xdr:row>
                <xdr:rowOff>114300</xdr:rowOff>
              </from>
              <to>
                <xdr:col>0</xdr:col>
                <xdr:colOff>1381125</xdr:colOff>
                <xdr:row>0</xdr:row>
                <xdr:rowOff>1181100</xdr:rowOff>
              </to>
            </anchor>
          </objectPr>
        </oleObject>
      </mc:Choice>
      <mc:Fallback>
        <oleObject shapeId="102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3"/>
  <sheetViews>
    <sheetView tabSelected="1" view="pageBreakPreview" topLeftCell="A17" zoomScaleNormal="100" zoomScaleSheetLayoutView="100" workbookViewId="0">
      <selection activeCell="F35" sqref="F35 C35"/>
    </sheetView>
  </sheetViews>
  <sheetFormatPr defaultRowHeight="15" x14ac:dyDescent="0.25"/>
  <cols>
    <col min="1" max="1" width="9.140625" style="19"/>
    <col min="2" max="2" width="40.42578125" style="20" bestFit="1" customWidth="1"/>
    <col min="3" max="3" width="14.28515625" style="15" customWidth="1"/>
    <col min="4" max="8" width="14.28515625" style="15" bestFit="1" customWidth="1"/>
    <col min="9" max="9" width="14.7109375" style="15" bestFit="1" customWidth="1"/>
    <col min="10" max="16384" width="9.140625" style="15"/>
  </cols>
  <sheetData>
    <row r="1" spans="1:10" ht="96.75" customHeight="1" x14ac:dyDescent="0.25">
      <c r="A1" s="270" t="s">
        <v>33</v>
      </c>
      <c r="B1" s="271"/>
      <c r="C1" s="271"/>
      <c r="D1" s="271"/>
      <c r="E1" s="271"/>
      <c r="F1" s="271"/>
      <c r="G1" s="271"/>
      <c r="H1" s="271"/>
      <c r="I1" s="272"/>
    </row>
    <row r="2" spans="1:10" ht="16.5" x14ac:dyDescent="0.25">
      <c r="A2" s="273" t="s">
        <v>421</v>
      </c>
      <c r="B2" s="274"/>
      <c r="C2" s="274"/>
      <c r="D2" s="274"/>
      <c r="E2" s="274"/>
      <c r="F2" s="274"/>
      <c r="G2" s="274"/>
      <c r="H2" s="274"/>
      <c r="I2" s="275"/>
    </row>
    <row r="3" spans="1:10" ht="16.5" customHeight="1" x14ac:dyDescent="0.25">
      <c r="A3" s="276" t="str">
        <f>Orçamento!$A$4</f>
        <v>OBRA: Construção de Bloco Administrativo Para Uso da Administração Pública de Presidente Olegário - MG</v>
      </c>
      <c r="B3" s="277"/>
      <c r="C3" s="277"/>
      <c r="D3" s="277"/>
      <c r="E3" s="277"/>
      <c r="F3" s="277"/>
      <c r="G3" s="277"/>
      <c r="H3" s="277"/>
      <c r="I3" s="278"/>
    </row>
    <row r="4" spans="1:10" ht="15.75" thickBot="1" x14ac:dyDescent="0.3">
      <c r="A4" s="279"/>
      <c r="B4" s="280"/>
      <c r="C4" s="280"/>
      <c r="D4" s="280"/>
      <c r="E4" s="280"/>
      <c r="F4" s="280"/>
      <c r="G4" s="280"/>
      <c r="H4" s="280"/>
      <c r="I4" s="281"/>
    </row>
    <row r="5" spans="1:10" s="17" customFormat="1" ht="15.75" x14ac:dyDescent="0.2">
      <c r="A5" s="111" t="s">
        <v>0</v>
      </c>
      <c r="B5" s="112" t="s">
        <v>1</v>
      </c>
      <c r="C5" s="112" t="s">
        <v>27</v>
      </c>
      <c r="D5" s="112">
        <v>1</v>
      </c>
      <c r="E5" s="112">
        <v>2</v>
      </c>
      <c r="F5" s="112">
        <v>3</v>
      </c>
      <c r="G5" s="112">
        <v>4</v>
      </c>
      <c r="H5" s="112">
        <v>5</v>
      </c>
      <c r="I5" s="113" t="s">
        <v>28</v>
      </c>
      <c r="J5" s="16"/>
    </row>
    <row r="6" spans="1:10" s="17" customFormat="1" ht="15.75" x14ac:dyDescent="0.2">
      <c r="A6" s="282"/>
      <c r="B6" s="259"/>
      <c r="C6" s="259"/>
      <c r="D6" s="259"/>
      <c r="E6" s="259"/>
      <c r="F6" s="259"/>
      <c r="G6" s="259"/>
      <c r="H6" s="259"/>
      <c r="I6" s="260"/>
      <c r="J6" s="16"/>
    </row>
    <row r="7" spans="1:10" s="18" customFormat="1" x14ac:dyDescent="0.2">
      <c r="A7" s="261">
        <f>Orçamento!$A$12</f>
        <v>1</v>
      </c>
      <c r="B7" s="263" t="str">
        <f>Orçamento!$B$12</f>
        <v>Serviços Preliminares</v>
      </c>
      <c r="C7" s="265">
        <f>Orçamento!I21</f>
        <v>0</v>
      </c>
      <c r="D7" s="359">
        <f>$C$7*D8</f>
        <v>0</v>
      </c>
      <c r="E7" s="359">
        <f t="shared" ref="E7:H7" si="0">$C$7*E8</f>
        <v>0</v>
      </c>
      <c r="F7" s="359">
        <f t="shared" si="0"/>
        <v>0</v>
      </c>
      <c r="G7" s="359">
        <f t="shared" si="0"/>
        <v>0</v>
      </c>
      <c r="H7" s="359">
        <f t="shared" si="0"/>
        <v>0</v>
      </c>
      <c r="I7" s="94">
        <f t="shared" ref="I7:I33" si="1">SUM(D7:H7)</f>
        <v>0</v>
      </c>
    </row>
    <row r="8" spans="1:10" s="18" customFormat="1" x14ac:dyDescent="0.2">
      <c r="A8" s="262"/>
      <c r="B8" s="264"/>
      <c r="C8" s="266"/>
      <c r="D8" s="358">
        <v>1</v>
      </c>
      <c r="E8" s="358">
        <v>0</v>
      </c>
      <c r="F8" s="358">
        <v>0</v>
      </c>
      <c r="G8" s="358">
        <v>0</v>
      </c>
      <c r="H8" s="358">
        <v>0</v>
      </c>
      <c r="I8" s="95">
        <f t="shared" si="1"/>
        <v>1</v>
      </c>
    </row>
    <row r="9" spans="1:10" s="18" customFormat="1" x14ac:dyDescent="0.2">
      <c r="A9" s="267">
        <f>Orçamento!$A$22</f>
        <v>2</v>
      </c>
      <c r="B9" s="263" t="str">
        <f>Orçamento!$B$22</f>
        <v>Movimentação de Terra</v>
      </c>
      <c r="C9" s="265">
        <f>Orçamento!I24</f>
        <v>0</v>
      </c>
      <c r="D9" s="360">
        <f>$C$9*D10</f>
        <v>0</v>
      </c>
      <c r="E9" s="360">
        <f t="shared" ref="E9:H9" si="2">$C$9*E10</f>
        <v>0</v>
      </c>
      <c r="F9" s="360">
        <f t="shared" si="2"/>
        <v>0</v>
      </c>
      <c r="G9" s="360">
        <f t="shared" si="2"/>
        <v>0</v>
      </c>
      <c r="H9" s="360">
        <f t="shared" si="2"/>
        <v>0</v>
      </c>
      <c r="I9" s="94">
        <f t="shared" si="1"/>
        <v>0</v>
      </c>
    </row>
    <row r="10" spans="1:10" s="18" customFormat="1" x14ac:dyDescent="0.2">
      <c r="A10" s="268"/>
      <c r="B10" s="264"/>
      <c r="C10" s="266"/>
      <c r="D10" s="358">
        <v>1</v>
      </c>
      <c r="E10" s="358">
        <v>0</v>
      </c>
      <c r="F10" s="358">
        <v>0</v>
      </c>
      <c r="G10" s="358">
        <v>0</v>
      </c>
      <c r="H10" s="358">
        <v>0</v>
      </c>
      <c r="I10" s="95">
        <f t="shared" si="1"/>
        <v>1</v>
      </c>
    </row>
    <row r="11" spans="1:10" s="18" customFormat="1" x14ac:dyDescent="0.2">
      <c r="A11" s="267">
        <f>Orçamento!$A$25</f>
        <v>3</v>
      </c>
      <c r="B11" s="263" t="str">
        <f>Orçamento!$B$25</f>
        <v>Infraestrutura</v>
      </c>
      <c r="C11" s="265">
        <f>Orçamento!I54</f>
        <v>0</v>
      </c>
      <c r="D11" s="360">
        <f>$C$11*D12</f>
        <v>0</v>
      </c>
      <c r="E11" s="360">
        <f t="shared" ref="E11:H11" si="3">$C$11*E12</f>
        <v>0</v>
      </c>
      <c r="F11" s="360">
        <f t="shared" si="3"/>
        <v>0</v>
      </c>
      <c r="G11" s="360">
        <f t="shared" si="3"/>
        <v>0</v>
      </c>
      <c r="H11" s="360">
        <f t="shared" si="3"/>
        <v>0</v>
      </c>
      <c r="I11" s="94">
        <f t="shared" si="1"/>
        <v>0</v>
      </c>
    </row>
    <row r="12" spans="1:10" s="18" customFormat="1" x14ac:dyDescent="0.2">
      <c r="A12" s="268"/>
      <c r="B12" s="264"/>
      <c r="C12" s="266"/>
      <c r="D12" s="358">
        <v>1</v>
      </c>
      <c r="E12" s="358">
        <v>0</v>
      </c>
      <c r="F12" s="358">
        <v>0</v>
      </c>
      <c r="G12" s="358">
        <v>0</v>
      </c>
      <c r="H12" s="358">
        <v>0</v>
      </c>
      <c r="I12" s="95">
        <f t="shared" si="1"/>
        <v>1</v>
      </c>
    </row>
    <row r="13" spans="1:10" s="18" customFormat="1" x14ac:dyDescent="0.2">
      <c r="A13" s="267">
        <f>Orçamento!$A$55</f>
        <v>4</v>
      </c>
      <c r="B13" s="263" t="str">
        <f>Orçamento!$B$55</f>
        <v>Superestrutura</v>
      </c>
      <c r="C13" s="265">
        <f>Orçamento!I73</f>
        <v>0</v>
      </c>
      <c r="D13" s="360">
        <f>$C$13*D14</f>
        <v>0</v>
      </c>
      <c r="E13" s="360">
        <f t="shared" ref="E13:H13" si="4">$C$13*E14</f>
        <v>0</v>
      </c>
      <c r="F13" s="360">
        <f t="shared" si="4"/>
        <v>0</v>
      </c>
      <c r="G13" s="360">
        <f t="shared" si="4"/>
        <v>0</v>
      </c>
      <c r="H13" s="360">
        <f t="shared" si="4"/>
        <v>0</v>
      </c>
      <c r="I13" s="94">
        <f t="shared" si="1"/>
        <v>0</v>
      </c>
    </row>
    <row r="14" spans="1:10" s="18" customFormat="1" x14ac:dyDescent="0.2">
      <c r="A14" s="268"/>
      <c r="B14" s="264"/>
      <c r="C14" s="266"/>
      <c r="D14" s="358">
        <v>0.5</v>
      </c>
      <c r="E14" s="358">
        <v>0.5</v>
      </c>
      <c r="F14" s="358">
        <v>0</v>
      </c>
      <c r="G14" s="358">
        <v>0</v>
      </c>
      <c r="H14" s="358">
        <v>0</v>
      </c>
      <c r="I14" s="95">
        <f t="shared" si="1"/>
        <v>1</v>
      </c>
    </row>
    <row r="15" spans="1:10" s="18" customFormat="1" x14ac:dyDescent="0.2">
      <c r="A15" s="267">
        <f>Orçamento!$A$74</f>
        <v>5</v>
      </c>
      <c r="B15" s="263" t="str">
        <f>Orçamento!$B$74</f>
        <v xml:space="preserve">Alvenaria </v>
      </c>
      <c r="C15" s="265">
        <f>Orçamento!I82</f>
        <v>0</v>
      </c>
      <c r="D15" s="360">
        <f>D16*$C$15</f>
        <v>0</v>
      </c>
      <c r="E15" s="360">
        <f t="shared" ref="E15:H15" si="5">E16*$C$15</f>
        <v>0</v>
      </c>
      <c r="F15" s="360">
        <f t="shared" si="5"/>
        <v>0</v>
      </c>
      <c r="G15" s="360">
        <f t="shared" si="5"/>
        <v>0</v>
      </c>
      <c r="H15" s="360">
        <f t="shared" si="5"/>
        <v>0</v>
      </c>
      <c r="I15" s="94">
        <f t="shared" si="1"/>
        <v>0</v>
      </c>
    </row>
    <row r="16" spans="1:10" s="18" customFormat="1" x14ac:dyDescent="0.2">
      <c r="A16" s="268"/>
      <c r="B16" s="264"/>
      <c r="C16" s="266"/>
      <c r="D16" s="358">
        <v>0.2</v>
      </c>
      <c r="E16" s="358">
        <v>0.8</v>
      </c>
      <c r="F16" s="358">
        <v>0</v>
      </c>
      <c r="G16" s="358">
        <v>0</v>
      </c>
      <c r="H16" s="358">
        <v>0</v>
      </c>
      <c r="I16" s="95">
        <f>SUM(D16:H16)</f>
        <v>1</v>
      </c>
    </row>
    <row r="17" spans="1:9" s="18" customFormat="1" x14ac:dyDescent="0.2">
      <c r="A17" s="267">
        <f>Orçamento!$A$83</f>
        <v>6</v>
      </c>
      <c r="B17" s="263" t="str">
        <f>Orçamento!$B$83</f>
        <v>Esquadrias</v>
      </c>
      <c r="C17" s="265">
        <f>Orçamento!I102</f>
        <v>0</v>
      </c>
      <c r="D17" s="360">
        <f>D18*$C$17</f>
        <v>0</v>
      </c>
      <c r="E17" s="360">
        <f t="shared" ref="E17:H17" si="6">E18*$C$17</f>
        <v>0</v>
      </c>
      <c r="F17" s="360">
        <f t="shared" si="6"/>
        <v>0</v>
      </c>
      <c r="G17" s="360">
        <f t="shared" si="6"/>
        <v>0</v>
      </c>
      <c r="H17" s="360">
        <f t="shared" si="6"/>
        <v>0</v>
      </c>
      <c r="I17" s="94">
        <f t="shared" si="1"/>
        <v>0</v>
      </c>
    </row>
    <row r="18" spans="1:9" s="18" customFormat="1" x14ac:dyDescent="0.2">
      <c r="A18" s="268"/>
      <c r="B18" s="264"/>
      <c r="C18" s="266"/>
      <c r="D18" s="358">
        <v>0</v>
      </c>
      <c r="E18" s="358">
        <v>0</v>
      </c>
      <c r="F18" s="358">
        <v>0</v>
      </c>
      <c r="G18" s="358">
        <v>0.1</v>
      </c>
      <c r="H18" s="358">
        <v>0.9</v>
      </c>
      <c r="I18" s="95">
        <f>SUM(D18:H18)</f>
        <v>1</v>
      </c>
    </row>
    <row r="19" spans="1:9" s="18" customFormat="1" x14ac:dyDescent="0.2">
      <c r="A19" s="267">
        <f>Orçamento!$A$103</f>
        <v>7</v>
      </c>
      <c r="B19" s="263" t="str">
        <f>Orçamento!$B$103</f>
        <v>Cobertura</v>
      </c>
      <c r="C19" s="265">
        <f>Orçamento!I111</f>
        <v>0</v>
      </c>
      <c r="D19" s="360">
        <f>D20*$C$19</f>
        <v>0</v>
      </c>
      <c r="E19" s="360">
        <f t="shared" ref="E19:H19" si="7">E20*$C$19</f>
        <v>0</v>
      </c>
      <c r="F19" s="360">
        <f t="shared" si="7"/>
        <v>0</v>
      </c>
      <c r="G19" s="360">
        <f t="shared" si="7"/>
        <v>0</v>
      </c>
      <c r="H19" s="360">
        <f t="shared" si="7"/>
        <v>0</v>
      </c>
      <c r="I19" s="94">
        <f t="shared" si="1"/>
        <v>0</v>
      </c>
    </row>
    <row r="20" spans="1:9" s="18" customFormat="1" x14ac:dyDescent="0.2">
      <c r="A20" s="268"/>
      <c r="B20" s="264"/>
      <c r="C20" s="266"/>
      <c r="D20" s="358">
        <v>0</v>
      </c>
      <c r="E20" s="358">
        <v>0</v>
      </c>
      <c r="F20" s="358">
        <v>1</v>
      </c>
      <c r="G20" s="358">
        <v>0</v>
      </c>
      <c r="H20" s="358">
        <v>0</v>
      </c>
      <c r="I20" s="95">
        <f>SUM(D20:H20)</f>
        <v>1</v>
      </c>
    </row>
    <row r="21" spans="1:9" s="18" customFormat="1" x14ac:dyDescent="0.2">
      <c r="A21" s="267">
        <f>Orçamento!$A$112</f>
        <v>8</v>
      </c>
      <c r="B21" s="263" t="str">
        <f>Orçamento!$B$112</f>
        <v>Revestimentos Internos e Externos</v>
      </c>
      <c r="C21" s="265">
        <f>Orçamento!I122</f>
        <v>0</v>
      </c>
      <c r="D21" s="360">
        <f>D22*$C$21</f>
        <v>0</v>
      </c>
      <c r="E21" s="360">
        <f t="shared" ref="E21:H21" si="8">E22*$C$21</f>
        <v>0</v>
      </c>
      <c r="F21" s="360">
        <f t="shared" si="8"/>
        <v>0</v>
      </c>
      <c r="G21" s="360">
        <f t="shared" si="8"/>
        <v>0</v>
      </c>
      <c r="H21" s="360">
        <f t="shared" si="8"/>
        <v>0</v>
      </c>
      <c r="I21" s="94">
        <f t="shared" si="1"/>
        <v>0</v>
      </c>
    </row>
    <row r="22" spans="1:9" s="18" customFormat="1" x14ac:dyDescent="0.2">
      <c r="A22" s="268"/>
      <c r="B22" s="264"/>
      <c r="C22" s="266"/>
      <c r="D22" s="358">
        <v>0</v>
      </c>
      <c r="E22" s="358">
        <v>0.2</v>
      </c>
      <c r="F22" s="358">
        <v>0.5</v>
      </c>
      <c r="G22" s="358">
        <v>0.3</v>
      </c>
      <c r="H22" s="358">
        <v>0</v>
      </c>
      <c r="I22" s="95">
        <f>SUM(D22:H22)</f>
        <v>1</v>
      </c>
    </row>
    <row r="23" spans="1:9" s="18" customFormat="1" x14ac:dyDescent="0.2">
      <c r="A23" s="267">
        <f>Orçamento!$A$123</f>
        <v>9</v>
      </c>
      <c r="B23" s="263" t="str">
        <f>Orçamento!$B$123</f>
        <v>Pisos</v>
      </c>
      <c r="C23" s="265">
        <f>Orçamento!I138</f>
        <v>0</v>
      </c>
      <c r="D23" s="360">
        <f>D24*$C$23</f>
        <v>0</v>
      </c>
      <c r="E23" s="360">
        <f t="shared" ref="E23:H23" si="9">E24*$C$23</f>
        <v>0</v>
      </c>
      <c r="F23" s="360">
        <f t="shared" si="9"/>
        <v>0</v>
      </c>
      <c r="G23" s="360">
        <f t="shared" si="9"/>
        <v>0</v>
      </c>
      <c r="H23" s="360">
        <f t="shared" si="9"/>
        <v>0</v>
      </c>
      <c r="I23" s="94">
        <f t="shared" si="1"/>
        <v>0</v>
      </c>
    </row>
    <row r="24" spans="1:9" s="18" customFormat="1" x14ac:dyDescent="0.2">
      <c r="A24" s="268"/>
      <c r="B24" s="264"/>
      <c r="C24" s="266"/>
      <c r="D24" s="358">
        <v>0</v>
      </c>
      <c r="E24" s="358">
        <v>0.2</v>
      </c>
      <c r="F24" s="358">
        <v>0.5</v>
      </c>
      <c r="G24" s="358">
        <v>0.2</v>
      </c>
      <c r="H24" s="358">
        <v>0.1</v>
      </c>
      <c r="I24" s="95">
        <f>SUM(D24:H24)</f>
        <v>0.99999999999999989</v>
      </c>
    </row>
    <row r="25" spans="1:9" s="18" customFormat="1" x14ac:dyDescent="0.2">
      <c r="A25" s="267">
        <f>Orçamento!$A$139</f>
        <v>10</v>
      </c>
      <c r="B25" s="263" t="str">
        <f>Orçamento!$B$139</f>
        <v>Pintura</v>
      </c>
      <c r="C25" s="265">
        <f>Orçamento!I158</f>
        <v>0</v>
      </c>
      <c r="D25" s="360">
        <f>D26*$C$25</f>
        <v>0</v>
      </c>
      <c r="E25" s="360">
        <f t="shared" ref="E25:H25" si="10">E26*$C$25</f>
        <v>0</v>
      </c>
      <c r="F25" s="360">
        <f t="shared" si="10"/>
        <v>0</v>
      </c>
      <c r="G25" s="360">
        <f t="shared" si="10"/>
        <v>0</v>
      </c>
      <c r="H25" s="360">
        <f t="shared" si="10"/>
        <v>0</v>
      </c>
      <c r="I25" s="94">
        <f t="shared" si="1"/>
        <v>0</v>
      </c>
    </row>
    <row r="26" spans="1:9" s="18" customFormat="1" x14ac:dyDescent="0.2">
      <c r="A26" s="268"/>
      <c r="B26" s="264"/>
      <c r="C26" s="266"/>
      <c r="D26" s="358">
        <v>0</v>
      </c>
      <c r="E26" s="358">
        <v>0</v>
      </c>
      <c r="F26" s="358">
        <v>0</v>
      </c>
      <c r="G26" s="358">
        <v>0.1</v>
      </c>
      <c r="H26" s="358">
        <v>0.9</v>
      </c>
      <c r="I26" s="95">
        <f>SUM(D26:H26)</f>
        <v>1</v>
      </c>
    </row>
    <row r="27" spans="1:9" s="18" customFormat="1" x14ac:dyDescent="0.2">
      <c r="A27" s="267">
        <f>Orçamento!$A$159</f>
        <v>11</v>
      </c>
      <c r="B27" s="263" t="str">
        <f>Orçamento!$B$159</f>
        <v>Instalações Hidrossanitárias</v>
      </c>
      <c r="C27" s="265">
        <f>Orçamento!I240</f>
        <v>0</v>
      </c>
      <c r="D27" s="360">
        <f>D28*$C$27</f>
        <v>0</v>
      </c>
      <c r="E27" s="360">
        <f t="shared" ref="E27:H27" si="11">E28*$C$27</f>
        <v>0</v>
      </c>
      <c r="F27" s="360">
        <f t="shared" si="11"/>
        <v>0</v>
      </c>
      <c r="G27" s="360">
        <f t="shared" si="11"/>
        <v>0</v>
      </c>
      <c r="H27" s="360">
        <f t="shared" si="11"/>
        <v>0</v>
      </c>
      <c r="I27" s="94">
        <f t="shared" si="1"/>
        <v>0</v>
      </c>
    </row>
    <row r="28" spans="1:9" s="18" customFormat="1" x14ac:dyDescent="0.2">
      <c r="A28" s="268"/>
      <c r="B28" s="264"/>
      <c r="C28" s="266"/>
      <c r="D28" s="358">
        <v>0</v>
      </c>
      <c r="E28" s="358">
        <v>0</v>
      </c>
      <c r="F28" s="358">
        <v>0.2</v>
      </c>
      <c r="G28" s="358">
        <v>0.4</v>
      </c>
      <c r="H28" s="358">
        <v>0.4</v>
      </c>
      <c r="I28" s="95">
        <f>SUM(D28:H28)</f>
        <v>1</v>
      </c>
    </row>
    <row r="29" spans="1:9" s="18" customFormat="1" x14ac:dyDescent="0.2">
      <c r="A29" s="267">
        <f>Orçamento!$A$241</f>
        <v>12</v>
      </c>
      <c r="B29" s="263" t="str">
        <f>Orçamento!$B$241</f>
        <v>Instalações Elétricas</v>
      </c>
      <c r="C29" s="265">
        <f>Orçamento!I273</f>
        <v>0</v>
      </c>
      <c r="D29" s="360">
        <f>D30*$C$29</f>
        <v>0</v>
      </c>
      <c r="E29" s="360">
        <f t="shared" ref="E29:H29" si="12">E30*$C$29</f>
        <v>0</v>
      </c>
      <c r="F29" s="360">
        <f t="shared" si="12"/>
        <v>0</v>
      </c>
      <c r="G29" s="360">
        <f t="shared" si="12"/>
        <v>0</v>
      </c>
      <c r="H29" s="360">
        <f t="shared" si="12"/>
        <v>0</v>
      </c>
      <c r="I29" s="94">
        <f t="shared" si="1"/>
        <v>0</v>
      </c>
    </row>
    <row r="30" spans="1:9" s="18" customFormat="1" x14ac:dyDescent="0.2">
      <c r="A30" s="268"/>
      <c r="B30" s="264"/>
      <c r="C30" s="266"/>
      <c r="D30" s="358">
        <v>0</v>
      </c>
      <c r="E30" s="358">
        <v>0</v>
      </c>
      <c r="F30" s="358">
        <v>0</v>
      </c>
      <c r="G30" s="358">
        <v>0.3</v>
      </c>
      <c r="H30" s="358">
        <v>0.7</v>
      </c>
      <c r="I30" s="95">
        <f>SUM(D30:H30)</f>
        <v>1</v>
      </c>
    </row>
    <row r="31" spans="1:9" s="18" customFormat="1" x14ac:dyDescent="0.2">
      <c r="A31" s="267">
        <f>Orçamento!$A$274</f>
        <v>13</v>
      </c>
      <c r="B31" s="263" t="str">
        <f>Orçamento!$B$274</f>
        <v>Diversos</v>
      </c>
      <c r="C31" s="265">
        <f>Orçamento!I286</f>
        <v>0</v>
      </c>
      <c r="D31" s="360">
        <f>D32*$C$31</f>
        <v>0</v>
      </c>
      <c r="E31" s="360">
        <f t="shared" ref="E31:H31" si="13">E32*$C$31</f>
        <v>0</v>
      </c>
      <c r="F31" s="360">
        <f>F32*$C$31</f>
        <v>0</v>
      </c>
      <c r="G31" s="360">
        <f t="shared" si="13"/>
        <v>0</v>
      </c>
      <c r="H31" s="360">
        <f t="shared" si="13"/>
        <v>0</v>
      </c>
      <c r="I31" s="94">
        <f t="shared" si="1"/>
        <v>0</v>
      </c>
    </row>
    <row r="32" spans="1:9" s="18" customFormat="1" x14ac:dyDescent="0.2">
      <c r="A32" s="268"/>
      <c r="B32" s="264"/>
      <c r="C32" s="266"/>
      <c r="D32" s="358">
        <v>0</v>
      </c>
      <c r="E32" s="358">
        <v>0</v>
      </c>
      <c r="F32" s="358">
        <v>0</v>
      </c>
      <c r="G32" s="358">
        <v>0.1</v>
      </c>
      <c r="H32" s="358">
        <v>0.9</v>
      </c>
      <c r="I32" s="95">
        <f>SUM(D32:H32)</f>
        <v>1</v>
      </c>
    </row>
    <row r="33" spans="1:9" s="18" customFormat="1" x14ac:dyDescent="0.2">
      <c r="A33" s="267">
        <f>Orçamento!$A$287</f>
        <v>14</v>
      </c>
      <c r="B33" s="263" t="str">
        <f>Orçamento!$B$287</f>
        <v>Serviços Complementares</v>
      </c>
      <c r="C33" s="269">
        <f>Orçamento!I289</f>
        <v>0</v>
      </c>
      <c r="D33" s="360">
        <f>D34*$C$33</f>
        <v>0</v>
      </c>
      <c r="E33" s="360">
        <f t="shared" ref="E33:H33" si="14">E34*$C$33</f>
        <v>0</v>
      </c>
      <c r="F33" s="360">
        <f t="shared" si="14"/>
        <v>0</v>
      </c>
      <c r="G33" s="360">
        <f t="shared" si="14"/>
        <v>0</v>
      </c>
      <c r="H33" s="360">
        <f t="shared" si="14"/>
        <v>0</v>
      </c>
      <c r="I33" s="94">
        <f t="shared" si="1"/>
        <v>0</v>
      </c>
    </row>
    <row r="34" spans="1:9" s="18" customFormat="1" ht="15.75" thickBot="1" x14ac:dyDescent="0.25">
      <c r="A34" s="268"/>
      <c r="B34" s="264"/>
      <c r="C34" s="265"/>
      <c r="D34" s="358">
        <v>0</v>
      </c>
      <c r="E34" s="358">
        <v>0</v>
      </c>
      <c r="F34" s="358">
        <v>0</v>
      </c>
      <c r="G34" s="358">
        <v>0</v>
      </c>
      <c r="H34" s="358">
        <v>1</v>
      </c>
      <c r="I34" s="95">
        <f>SUM(D34:H34)</f>
        <v>1</v>
      </c>
    </row>
    <row r="35" spans="1:9" s="18" customFormat="1" ht="15.75" x14ac:dyDescent="0.25">
      <c r="A35" s="96"/>
      <c r="B35" s="108" t="s">
        <v>29</v>
      </c>
      <c r="C35" s="97">
        <f>SUM(C7:C34)</f>
        <v>0</v>
      </c>
      <c r="D35" s="97">
        <f>D7+D9+D11+D13++D15+D17+D19+D21+D23+D25+D27+D29+D31+D33</f>
        <v>0</v>
      </c>
      <c r="E35" s="97">
        <f>E7+E9+E11+E13++E15+E17+E19+E21+E23+E25+E27+E29+E31+E33</f>
        <v>0</v>
      </c>
      <c r="F35" s="97">
        <f>F7+F9+F11+F13++F15+F17+F19+F21+F23+F25+F27+F29+F31+F33</f>
        <v>0</v>
      </c>
      <c r="G35" s="97">
        <f>G7+G9+G11+G13++G15+G17+G19+G21+G23+G25+G27+G29+G31+G33</f>
        <v>0</v>
      </c>
      <c r="H35" s="97">
        <f>H7+H9+H11+H13++H15+H17+H19+H21+H23+H25+H27+H29+H31+H33</f>
        <v>0</v>
      </c>
      <c r="I35" s="98">
        <f>D35+E35+F35+G35+H35</f>
        <v>0</v>
      </c>
    </row>
    <row r="36" spans="1:9" s="18" customFormat="1" ht="15.75" x14ac:dyDescent="0.25">
      <c r="A36" s="99"/>
      <c r="B36" s="109" t="s">
        <v>30</v>
      </c>
      <c r="C36" s="100" t="s">
        <v>52</v>
      </c>
      <c r="D36" s="101">
        <f>D35</f>
        <v>0</v>
      </c>
      <c r="E36" s="101">
        <f>D36+E35</f>
        <v>0</v>
      </c>
      <c r="F36" s="101">
        <f>E36+F35</f>
        <v>0</v>
      </c>
      <c r="G36" s="101">
        <f>F36+G35</f>
        <v>0</v>
      </c>
      <c r="H36" s="101">
        <f>H35+G36</f>
        <v>0</v>
      </c>
      <c r="I36" s="102">
        <f>H36</f>
        <v>0</v>
      </c>
    </row>
    <row r="37" spans="1:9" s="18" customFormat="1" ht="15.75" x14ac:dyDescent="0.25">
      <c r="A37" s="99"/>
      <c r="B37" s="109" t="s">
        <v>31</v>
      </c>
      <c r="C37" s="100" t="s">
        <v>52</v>
      </c>
      <c r="D37" s="103" t="e">
        <f>D35/$C$35</f>
        <v>#DIV/0!</v>
      </c>
      <c r="E37" s="103" t="e">
        <f>E35/$C$35</f>
        <v>#DIV/0!</v>
      </c>
      <c r="F37" s="103" t="e">
        <f>F35/$C$35</f>
        <v>#DIV/0!</v>
      </c>
      <c r="G37" s="103" t="e">
        <f>G35/$C$35</f>
        <v>#DIV/0!</v>
      </c>
      <c r="H37" s="103" t="e">
        <f>H35/$C$35</f>
        <v>#DIV/0!</v>
      </c>
      <c r="I37" s="104" t="e">
        <f>D37+E37+F37+G37+H37</f>
        <v>#DIV/0!</v>
      </c>
    </row>
    <row r="38" spans="1:9" s="18" customFormat="1" ht="15.75" x14ac:dyDescent="0.25">
      <c r="A38" s="99"/>
      <c r="B38" s="110" t="s">
        <v>32</v>
      </c>
      <c r="C38" s="105" t="s">
        <v>52</v>
      </c>
      <c r="D38" s="106" t="e">
        <f>D37</f>
        <v>#DIV/0!</v>
      </c>
      <c r="E38" s="106" t="e">
        <f>D38+E37</f>
        <v>#DIV/0!</v>
      </c>
      <c r="F38" s="106" t="e">
        <f>E38+F37</f>
        <v>#DIV/0!</v>
      </c>
      <c r="G38" s="106" t="e">
        <f>F38+G37</f>
        <v>#DIV/0!</v>
      </c>
      <c r="H38" s="106" t="e">
        <f>G38+H37</f>
        <v>#DIV/0!</v>
      </c>
      <c r="I38" s="107" t="e">
        <f>H38</f>
        <v>#DIV/0!</v>
      </c>
    </row>
    <row r="39" spans="1:9" s="18" customFormat="1" ht="11.25" x14ac:dyDescent="0.2">
      <c r="A39" s="336"/>
      <c r="B39" s="337"/>
      <c r="C39" s="338"/>
      <c r="D39" s="339"/>
      <c r="E39" s="339"/>
      <c r="F39" s="339"/>
      <c r="G39" s="339"/>
      <c r="H39" s="339"/>
      <c r="I39" s="340"/>
    </row>
    <row r="40" spans="1:9" ht="66.75" customHeight="1" x14ac:dyDescent="0.25">
      <c r="A40" s="341"/>
      <c r="B40" s="342"/>
      <c r="C40" s="343"/>
      <c r="D40" s="343"/>
      <c r="E40" s="343"/>
      <c r="F40" s="344" t="str">
        <f>Orçamento!$A$291</f>
        <v>Local, Data</v>
      </c>
      <c r="G40" s="344"/>
      <c r="H40" s="344"/>
      <c r="I40" s="345"/>
    </row>
    <row r="41" spans="1:9" ht="50.25" customHeight="1" x14ac:dyDescent="0.25">
      <c r="A41" s="341"/>
      <c r="B41" s="346" t="s">
        <v>750</v>
      </c>
      <c r="C41" s="347"/>
      <c r="D41" s="347"/>
      <c r="E41" s="347"/>
      <c r="F41" s="343"/>
      <c r="G41" s="343"/>
      <c r="H41" s="343"/>
      <c r="I41" s="348"/>
    </row>
    <row r="42" spans="1:9" ht="12.95" customHeight="1" x14ac:dyDescent="0.25">
      <c r="A42" s="341"/>
      <c r="B42" s="349"/>
      <c r="C42" s="350"/>
      <c r="D42" s="350"/>
      <c r="E42" s="350"/>
      <c r="F42" s="351"/>
      <c r="G42" s="351"/>
      <c r="H42" s="351"/>
      <c r="I42" s="352"/>
    </row>
    <row r="43" spans="1:9" ht="25.5" customHeight="1" thickBot="1" x14ac:dyDescent="0.3">
      <c r="A43" s="353"/>
      <c r="B43" s="354"/>
      <c r="C43" s="355"/>
      <c r="D43" s="355"/>
      <c r="E43" s="355"/>
      <c r="F43" s="356"/>
      <c r="G43" s="356"/>
      <c r="H43" s="356"/>
      <c r="I43" s="357"/>
    </row>
  </sheetData>
  <sheetProtection algorithmName="SHA-512" hashValue="ZaAFwSioHSgGkNCOyxUXY82cEI33Hk+mLC8r7wl4uSbEN9LHShP+If6pGur/FI7ZPGUdSXy8YIu/xlkkSWkOwQ==" saltValue="NMU435pEUj3aevX2dVkcyg==" spinCount="100000" sheet="1" objects="1" scenarios="1"/>
  <protectedRanges>
    <protectedRange sqref="D7:H34 A39:I43" name="Intervalo1"/>
  </protectedRanges>
  <mergeCells count="53">
    <mergeCell ref="A1:I1"/>
    <mergeCell ref="A2:I2"/>
    <mergeCell ref="A17:A18"/>
    <mergeCell ref="B17:B18"/>
    <mergeCell ref="C17:C18"/>
    <mergeCell ref="A3:I4"/>
    <mergeCell ref="A11:A12"/>
    <mergeCell ref="B11:B12"/>
    <mergeCell ref="C11:C12"/>
    <mergeCell ref="A13:A14"/>
    <mergeCell ref="B13:B14"/>
    <mergeCell ref="C13:C14"/>
    <mergeCell ref="A9:A10"/>
    <mergeCell ref="B9:B10"/>
    <mergeCell ref="C9:C10"/>
    <mergeCell ref="A6:C6"/>
    <mergeCell ref="C42:E42"/>
    <mergeCell ref="C43:E43"/>
    <mergeCell ref="F41:I41"/>
    <mergeCell ref="C40:E40"/>
    <mergeCell ref="C41:E41"/>
    <mergeCell ref="A23:A24"/>
    <mergeCell ref="B23:B24"/>
    <mergeCell ref="C23:C24"/>
    <mergeCell ref="A25:A26"/>
    <mergeCell ref="F40:I40"/>
    <mergeCell ref="B25:B26"/>
    <mergeCell ref="C25:C26"/>
    <mergeCell ref="A27:A28"/>
    <mergeCell ref="B27:B28"/>
    <mergeCell ref="C27:C28"/>
    <mergeCell ref="A29:A30"/>
    <mergeCell ref="B29:B30"/>
    <mergeCell ref="C29:C30"/>
    <mergeCell ref="A31:A32"/>
    <mergeCell ref="B31:B32"/>
    <mergeCell ref="C31:C32"/>
    <mergeCell ref="D6:I6"/>
    <mergeCell ref="A7:A8"/>
    <mergeCell ref="B7:B8"/>
    <mergeCell ref="C7:C8"/>
    <mergeCell ref="A33:A34"/>
    <mergeCell ref="B33:B34"/>
    <mergeCell ref="C33:C34"/>
    <mergeCell ref="A15:A16"/>
    <mergeCell ref="B15:B16"/>
    <mergeCell ref="C15:C16"/>
    <mergeCell ref="A19:A20"/>
    <mergeCell ref="B19:B20"/>
    <mergeCell ref="C19:C20"/>
    <mergeCell ref="A21:A22"/>
    <mergeCell ref="B21:B22"/>
    <mergeCell ref="C21:C22"/>
  </mergeCells>
  <pageMargins left="0.51181102362204722" right="0.51181102362204722" top="0.78740157480314965" bottom="0.78740157480314965" header="0.31496062992125984" footer="0.31496062992125984"/>
  <pageSetup paperSize="9" scale="59"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4</xdr:col>
                <xdr:colOff>0</xdr:colOff>
                <xdr:row>0</xdr:row>
                <xdr:rowOff>171450</xdr:rowOff>
              </from>
              <to>
                <xdr:col>4</xdr:col>
                <xdr:colOff>0</xdr:colOff>
                <xdr:row>2</xdr:row>
                <xdr:rowOff>28575</xdr:rowOff>
              </to>
            </anchor>
          </objectPr>
        </oleObject>
      </mc:Choice>
      <mc:Fallback>
        <oleObject progId="StaticMetafile" shapeId="3073" r:id="rId4"/>
      </mc:Fallback>
    </mc:AlternateContent>
    <mc:AlternateContent xmlns:mc="http://schemas.openxmlformats.org/markup-compatibility/2006">
      <mc:Choice Requires="x14">
        <oleObject shapeId="3074" r:id="rId6">
          <objectPr defaultSize="0" autoPict="0" r:id="rId7">
            <anchor moveWithCells="1">
              <from>
                <xdr:col>0</xdr:col>
                <xdr:colOff>504825</xdr:colOff>
                <xdr:row>0</xdr:row>
                <xdr:rowOff>0</xdr:rowOff>
              </from>
              <to>
                <xdr:col>1</xdr:col>
                <xdr:colOff>1209675</xdr:colOff>
                <xdr:row>0</xdr:row>
                <xdr:rowOff>1047750</xdr:rowOff>
              </to>
            </anchor>
          </objectPr>
        </oleObject>
      </mc:Choice>
      <mc:Fallback>
        <oleObject shapeId="3074"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vt:lpstr>
      <vt:lpstr>Quantitativo</vt:lpstr>
      <vt:lpstr>BDI</vt:lpstr>
      <vt:lpstr>Cronograma Físico Financeiro</vt:lpstr>
      <vt:lpstr>'Cronograma Físico Financeiro'!Area_de_impressao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2022-06-14T20:36:09Z</cp:lastPrinted>
  <dcterms:created xsi:type="dcterms:W3CDTF">2007-11-16T17:44:12Z</dcterms:created>
  <dcterms:modified xsi:type="dcterms:W3CDTF">2022-06-15T11:56:49Z</dcterms:modified>
</cp:coreProperties>
</file>